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florinsimonca\Documents\GHID FINAL PUBLICAT SITE\CORRIGENDUM\Corrigendum SITE\2024\Ghidul Solicitantului 714.B_V4_CORRIGENDUM3\"/>
    </mc:Choice>
  </mc:AlternateContent>
  <xr:revisionPtr revIDLastSave="0" documentId="13_ncr:1_{8A4A28A7-BE42-497A-8F3D-8E16C0CACCF7}" xr6:coauthVersionLast="47" xr6:coauthVersionMax="47" xr10:uidLastSave="{00000000-0000-0000-0000-000000000000}"/>
  <bookViews>
    <workbookView xWindow="28680" yWindow="-120" windowWidth="29040" windowHeight="15840" tabRatio="738" activeTab="4" xr2:uid="{00000000-000D-0000-FFFF-FFFF00000000}"/>
  </bookViews>
  <sheets>
    <sheet name="0-Instructiuni" sheetId="5" r:id="rId1"/>
    <sheet name="1-Bilant" sheetId="6" r:id="rId2"/>
    <sheet name="2-Dificultate" sheetId="8" r:id="rId3"/>
    <sheet name="3-Buget cerere" sheetId="10" r:id="rId4"/>
    <sheet name="4-Proiectii financiare" sheetId="9" r:id="rId5"/>
    <sheet name="Foaie1" sheetId="12" state="hidden" r:id="rId6"/>
    <sheet name="5-Calcul AFN" sheetId="11" r:id="rId7"/>
  </sheets>
  <externalReferences>
    <externalReference r:id="rId8"/>
    <externalReference r:id="rId9"/>
    <externalReference r:id="rId10"/>
  </externalReferences>
  <definedNames>
    <definedName name="eur">'[1]1-Inputuri'!$E$24</definedName>
    <definedName name="FDR" localSheetId="3">'[1]1-Inputuri'!$E$26</definedName>
    <definedName name="FDR">'[2]1-Inputuri'!#REF!</definedName>
    <definedName name="_xlnm.Print_Area" localSheetId="2">'2-Dificultate'!$B$2:$J$44</definedName>
    <definedName name="_xlnm.Print_Area" localSheetId="3">'3-Buget cerere'!$B$2:$U$69</definedName>
    <definedName name="_xlnm.Print_Area" localSheetId="4">'4-Proiectii financiare'!$B$2:$AI$107</definedName>
    <definedName name="RAF">[3]Instructiuni!#REF!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86" i="10" l="1"/>
  <c r="E78" i="10" l="1"/>
  <c r="AA83" i="9" l="1"/>
  <c r="AB83" i="9"/>
  <c r="AC83" i="9"/>
  <c r="AD83" i="9"/>
  <c r="AE83" i="9"/>
  <c r="AF83" i="9"/>
  <c r="AG83" i="9"/>
  <c r="AH83" i="9"/>
  <c r="K85" i="9"/>
  <c r="L85" i="9"/>
  <c r="M85" i="9"/>
  <c r="N85" i="9"/>
  <c r="O85" i="9"/>
  <c r="P85" i="9"/>
  <c r="Q85" i="9"/>
  <c r="R85" i="9"/>
  <c r="S85" i="9"/>
  <c r="T85" i="9"/>
  <c r="U85" i="9"/>
  <c r="V85" i="9"/>
  <c r="W85" i="9"/>
  <c r="X85" i="9"/>
  <c r="Y85" i="9"/>
  <c r="Z85" i="9"/>
  <c r="AA85" i="9"/>
  <c r="AB85" i="9"/>
  <c r="AC85" i="9"/>
  <c r="AD85" i="9"/>
  <c r="AE85" i="9"/>
  <c r="AF85" i="9"/>
  <c r="AG85" i="9"/>
  <c r="AH85" i="9"/>
  <c r="J85" i="9"/>
  <c r="AA81" i="9"/>
  <c r="AB81" i="9"/>
  <c r="AC81" i="9"/>
  <c r="AD81" i="9"/>
  <c r="AE81" i="9"/>
  <c r="AF81" i="9"/>
  <c r="AG81" i="9"/>
  <c r="AH81" i="9"/>
  <c r="AH53" i="9"/>
  <c r="AH56" i="9" s="1"/>
  <c r="AG53" i="9"/>
  <c r="AG56" i="9" s="1"/>
  <c r="AF53" i="9"/>
  <c r="AF56" i="9" s="1"/>
  <c r="AE53" i="9"/>
  <c r="AE56" i="9" s="1"/>
  <c r="AD53" i="9"/>
  <c r="AD56" i="9" s="1"/>
  <c r="AC53" i="9"/>
  <c r="AC56" i="9" s="1"/>
  <c r="AB53" i="9"/>
  <c r="AB56" i="9" s="1"/>
  <c r="AA53" i="9"/>
  <c r="AA56" i="9" s="1"/>
  <c r="Z53" i="9"/>
  <c r="Z56" i="9" s="1"/>
  <c r="Y53" i="9"/>
  <c r="Y56" i="9" s="1"/>
  <c r="X53" i="9"/>
  <c r="X56" i="9" s="1"/>
  <c r="W53" i="9"/>
  <c r="W56" i="9" s="1"/>
  <c r="V53" i="9"/>
  <c r="V56" i="9" s="1"/>
  <c r="U53" i="9"/>
  <c r="U56" i="9" s="1"/>
  <c r="T53" i="9"/>
  <c r="T56" i="9" s="1"/>
  <c r="S53" i="9"/>
  <c r="S56" i="9" s="1"/>
  <c r="R53" i="9"/>
  <c r="R56" i="9" s="1"/>
  <c r="Q53" i="9"/>
  <c r="Q56" i="9" s="1"/>
  <c r="P53" i="9"/>
  <c r="P56" i="9" s="1"/>
  <c r="O53" i="9"/>
  <c r="O56" i="9" s="1"/>
  <c r="N53" i="9"/>
  <c r="N56" i="9" s="1"/>
  <c r="M53" i="9"/>
  <c r="M56" i="9" s="1"/>
  <c r="L53" i="9"/>
  <c r="L56" i="9" s="1"/>
  <c r="K53" i="9"/>
  <c r="K56" i="9" s="1"/>
  <c r="J53" i="9"/>
  <c r="J56" i="9" s="1"/>
  <c r="AH46" i="9"/>
  <c r="AG46" i="9"/>
  <c r="AF46" i="9"/>
  <c r="AE46" i="9"/>
  <c r="AD46" i="9"/>
  <c r="AC46" i="9"/>
  <c r="AB46" i="9"/>
  <c r="AA46" i="9"/>
  <c r="Z46" i="9"/>
  <c r="Y46" i="9"/>
  <c r="X46" i="9"/>
  <c r="W46" i="9"/>
  <c r="V46" i="9"/>
  <c r="U46" i="9"/>
  <c r="T46" i="9"/>
  <c r="S46" i="9"/>
  <c r="R46" i="9"/>
  <c r="Q46" i="9"/>
  <c r="P46" i="9"/>
  <c r="O46" i="9"/>
  <c r="N46" i="9"/>
  <c r="M46" i="9"/>
  <c r="L46" i="9"/>
  <c r="K46" i="9"/>
  <c r="J46" i="9"/>
  <c r="S45" i="10" l="1"/>
  <c r="S46" i="10"/>
  <c r="R47" i="10"/>
  <c r="O47" i="10"/>
  <c r="O56" i="10" s="1"/>
  <c r="H47" i="10"/>
  <c r="I47" i="10"/>
  <c r="J45" i="10"/>
  <c r="J46" i="10"/>
  <c r="G45" i="10"/>
  <c r="K45" i="10" s="1"/>
  <c r="G46" i="10"/>
  <c r="K46" i="10" s="1"/>
  <c r="T46" i="10" s="1"/>
  <c r="E47" i="10"/>
  <c r="Q20" i="10"/>
  <c r="R20" i="10"/>
  <c r="O20" i="10"/>
  <c r="H20" i="10"/>
  <c r="E20" i="10"/>
  <c r="J16" i="10"/>
  <c r="G16" i="10"/>
  <c r="G78" i="6"/>
  <c r="K16" i="10" l="1"/>
  <c r="S16" i="10" s="1"/>
  <c r="T16" i="10" s="1"/>
  <c r="T45" i="10"/>
  <c r="S50" i="10" l="1"/>
  <c r="S51" i="10"/>
  <c r="P49" i="10"/>
  <c r="Q49" i="10"/>
  <c r="R49" i="10"/>
  <c r="O49" i="10"/>
  <c r="O55" i="10" s="1"/>
  <c r="S35" i="10"/>
  <c r="S36" i="10"/>
  <c r="P34" i="10"/>
  <c r="Q34" i="10"/>
  <c r="R34" i="10"/>
  <c r="O34" i="10"/>
  <c r="J51" i="10"/>
  <c r="J50" i="10"/>
  <c r="J36" i="10"/>
  <c r="J35" i="10"/>
  <c r="G51" i="10"/>
  <c r="K51" i="10" s="1"/>
  <c r="G50" i="10"/>
  <c r="G36" i="10"/>
  <c r="K36" i="10" s="1"/>
  <c r="G35" i="10"/>
  <c r="F49" i="10"/>
  <c r="H49" i="10"/>
  <c r="H55" i="10" s="1"/>
  <c r="I49" i="10"/>
  <c r="I55" i="10" s="1"/>
  <c r="E49" i="10"/>
  <c r="E55" i="10" s="1"/>
  <c r="F34" i="10"/>
  <c r="H34" i="10"/>
  <c r="I34" i="10"/>
  <c r="E34" i="10"/>
  <c r="G85" i="6"/>
  <c r="T51" i="10" l="1"/>
  <c r="G34" i="10"/>
  <c r="G49" i="10"/>
  <c r="J49" i="10"/>
  <c r="T36" i="10"/>
  <c r="J34" i="10"/>
  <c r="K35" i="10"/>
  <c r="K50" i="10"/>
  <c r="K49" i="10" l="1"/>
  <c r="T50" i="10"/>
  <c r="K34" i="10"/>
  <c r="T35" i="10"/>
  <c r="Q31" i="10" l="1"/>
  <c r="Q37" i="10" s="1"/>
  <c r="R31" i="10"/>
  <c r="R37" i="10" s="1"/>
  <c r="O31" i="10"/>
  <c r="F20" i="10"/>
  <c r="F47" i="10" l="1"/>
  <c r="F55" i="10"/>
  <c r="S30" i="10"/>
  <c r="J52" i="10"/>
  <c r="J53" i="10"/>
  <c r="J54" i="10"/>
  <c r="G52" i="10"/>
  <c r="G53" i="10"/>
  <c r="G54" i="10"/>
  <c r="G44" i="10"/>
  <c r="J44" i="10"/>
  <c r="I31" i="10"/>
  <c r="I37" i="10" s="1"/>
  <c r="H31" i="10"/>
  <c r="H37" i="10" s="1"/>
  <c r="F31" i="10"/>
  <c r="F37" i="10" s="1"/>
  <c r="E31" i="10"/>
  <c r="E37" i="10" s="1"/>
  <c r="J28" i="10"/>
  <c r="J29" i="10"/>
  <c r="J30" i="10"/>
  <c r="J32" i="10"/>
  <c r="J33" i="10"/>
  <c r="G28" i="10"/>
  <c r="G29" i="10"/>
  <c r="G30" i="10"/>
  <c r="G32" i="10"/>
  <c r="G33" i="10"/>
  <c r="M65" i="9"/>
  <c r="M81" i="9" s="1"/>
  <c r="N65" i="9"/>
  <c r="N81" i="9" s="1"/>
  <c r="O65" i="9"/>
  <c r="O81" i="9" s="1"/>
  <c r="P65" i="9"/>
  <c r="P81" i="9" s="1"/>
  <c r="Q65" i="9"/>
  <c r="Q81" i="9" s="1"/>
  <c r="R65" i="9"/>
  <c r="R81" i="9" s="1"/>
  <c r="S65" i="9"/>
  <c r="S81" i="9" s="1"/>
  <c r="T65" i="9"/>
  <c r="T81" i="9" s="1"/>
  <c r="U65" i="9"/>
  <c r="U81" i="9" s="1"/>
  <c r="V65" i="9"/>
  <c r="V81" i="9" s="1"/>
  <c r="W65" i="9"/>
  <c r="W81" i="9" s="1"/>
  <c r="X65" i="9"/>
  <c r="X81" i="9" s="1"/>
  <c r="Y65" i="9"/>
  <c r="Y81" i="9" s="1"/>
  <c r="Z65" i="9"/>
  <c r="Z81" i="9" s="1"/>
  <c r="AA65" i="9"/>
  <c r="AB65" i="9"/>
  <c r="M72" i="9"/>
  <c r="M75" i="9" s="1"/>
  <c r="M83" i="9" s="1"/>
  <c r="N72" i="9"/>
  <c r="N75" i="9" s="1"/>
  <c r="N83" i="9" s="1"/>
  <c r="O72" i="9"/>
  <c r="O75" i="9" s="1"/>
  <c r="O83" i="9" s="1"/>
  <c r="P72" i="9"/>
  <c r="P75" i="9" s="1"/>
  <c r="P83" i="9" s="1"/>
  <c r="Q72" i="9"/>
  <c r="Q75" i="9" s="1"/>
  <c r="Q83" i="9" s="1"/>
  <c r="R72" i="9"/>
  <c r="R75" i="9" s="1"/>
  <c r="R83" i="9" s="1"/>
  <c r="S72" i="9"/>
  <c r="S75" i="9" s="1"/>
  <c r="S83" i="9" s="1"/>
  <c r="T72" i="9"/>
  <c r="T75" i="9" s="1"/>
  <c r="T83" i="9" s="1"/>
  <c r="U72" i="9"/>
  <c r="U75" i="9" s="1"/>
  <c r="U83" i="9" s="1"/>
  <c r="V72" i="9"/>
  <c r="V75" i="9" s="1"/>
  <c r="V83" i="9" s="1"/>
  <c r="W72" i="9"/>
  <c r="W75" i="9" s="1"/>
  <c r="W83" i="9" s="1"/>
  <c r="X72" i="9"/>
  <c r="X75" i="9" s="1"/>
  <c r="X83" i="9" s="1"/>
  <c r="Y72" i="9"/>
  <c r="Y75" i="9" s="1"/>
  <c r="Y83" i="9" s="1"/>
  <c r="Z72" i="9"/>
  <c r="Z75" i="9" s="1"/>
  <c r="Z83" i="9" s="1"/>
  <c r="AA72" i="9"/>
  <c r="AA75" i="9" s="1"/>
  <c r="J43" i="10"/>
  <c r="G43" i="10"/>
  <c r="J42" i="10"/>
  <c r="G42" i="10"/>
  <c r="J41" i="10"/>
  <c r="G41" i="10"/>
  <c r="J40" i="10"/>
  <c r="G40" i="10"/>
  <c r="J39" i="10"/>
  <c r="G39" i="10"/>
  <c r="S34" i="10"/>
  <c r="J27" i="10"/>
  <c r="G27" i="10"/>
  <c r="J26" i="10"/>
  <c r="G26" i="10"/>
  <c r="J25" i="10"/>
  <c r="G25" i="10"/>
  <c r="R23" i="10"/>
  <c r="Q23" i="10"/>
  <c r="O23" i="10"/>
  <c r="H23" i="10"/>
  <c r="F23" i="10"/>
  <c r="E23" i="10"/>
  <c r="I23" i="10"/>
  <c r="G22" i="10"/>
  <c r="S19" i="10"/>
  <c r="J19" i="10"/>
  <c r="G19" i="10"/>
  <c r="S18" i="10"/>
  <c r="J18" i="10"/>
  <c r="G18" i="10"/>
  <c r="G17" i="10"/>
  <c r="G47" i="10" l="1"/>
  <c r="G20" i="10"/>
  <c r="J47" i="10"/>
  <c r="I20" i="10"/>
  <c r="I56" i="10" s="1"/>
  <c r="J55" i="10"/>
  <c r="G55" i="10"/>
  <c r="K54" i="10"/>
  <c r="K53" i="10"/>
  <c r="K52" i="10"/>
  <c r="H56" i="10"/>
  <c r="F56" i="10"/>
  <c r="E56" i="10"/>
  <c r="K40" i="10"/>
  <c r="K33" i="10"/>
  <c r="K28" i="10"/>
  <c r="K32" i="10"/>
  <c r="K29" i="10"/>
  <c r="K44" i="10"/>
  <c r="K30" i="10"/>
  <c r="T30" i="10" s="1"/>
  <c r="J31" i="10"/>
  <c r="J37" i="10" s="1"/>
  <c r="K42" i="10"/>
  <c r="G31" i="10"/>
  <c r="G37" i="10" s="1"/>
  <c r="G23" i="10"/>
  <c r="K25" i="10"/>
  <c r="K26" i="10"/>
  <c r="K18" i="10"/>
  <c r="T18" i="10" s="1"/>
  <c r="K27" i="10"/>
  <c r="S27" i="10" s="1"/>
  <c r="T27" i="10" s="1"/>
  <c r="K19" i="10"/>
  <c r="T19" i="10" s="1"/>
  <c r="K39" i="10"/>
  <c r="T34" i="10"/>
  <c r="K43" i="10"/>
  <c r="J23" i="10"/>
  <c r="K41" i="10"/>
  <c r="J17" i="10"/>
  <c r="J20" i="10" s="1"/>
  <c r="J22" i="10"/>
  <c r="K22" i="10" s="1"/>
  <c r="K47" i="10" l="1"/>
  <c r="P55" i="10"/>
  <c r="Q55" i="10"/>
  <c r="S43" i="10"/>
  <c r="T43" i="10" s="1"/>
  <c r="S52" i="10"/>
  <c r="S41" i="10"/>
  <c r="T41" i="10" s="1"/>
  <c r="K55" i="10"/>
  <c r="T52" i="10"/>
  <c r="S26" i="10"/>
  <c r="T26" i="10" s="1"/>
  <c r="S44" i="10"/>
  <c r="T44" i="10" s="1"/>
  <c r="S42" i="10"/>
  <c r="T42" i="10" s="1"/>
  <c r="S29" i="10"/>
  <c r="T29" i="10" s="1"/>
  <c r="S28" i="10"/>
  <c r="T28" i="10" s="1"/>
  <c r="S40" i="10"/>
  <c r="T40" i="10" s="1"/>
  <c r="J56" i="10"/>
  <c r="S33" i="10"/>
  <c r="T33" i="10" s="1"/>
  <c r="G56" i="10"/>
  <c r="K23" i="10"/>
  <c r="K31" i="10"/>
  <c r="K37" i="10" s="1"/>
  <c r="K17" i="10"/>
  <c r="R55" i="10" l="1"/>
  <c r="R56" i="10" s="1"/>
  <c r="S54" i="10"/>
  <c r="T54" i="10" s="1"/>
  <c r="E77" i="10"/>
  <c r="E62" i="10"/>
  <c r="F62" i="10" s="1"/>
  <c r="E72" i="10"/>
  <c r="Q47" i="10"/>
  <c r="Q56" i="10" s="1"/>
  <c r="P47" i="10"/>
  <c r="P20" i="10"/>
  <c r="K20" i="10"/>
  <c r="K56" i="10" s="1"/>
  <c r="S53" i="10"/>
  <c r="T53" i="10" s="1"/>
  <c r="S49" i="10"/>
  <c r="T49" i="10" s="1"/>
  <c r="P23" i="10"/>
  <c r="S23" i="10" s="1"/>
  <c r="T23" i="10" s="1"/>
  <c r="S22" i="10"/>
  <c r="T22" i="10" s="1"/>
  <c r="P31" i="10"/>
  <c r="S32" i="10"/>
  <c r="T32" i="10" s="1"/>
  <c r="O37" i="10"/>
  <c r="S25" i="10"/>
  <c r="T25" i="10" s="1"/>
  <c r="S55" i="10" l="1"/>
  <c r="T55" i="10" s="1"/>
  <c r="S39" i="10"/>
  <c r="T39" i="10" s="1"/>
  <c r="E75" i="10"/>
  <c r="E66" i="10"/>
  <c r="E81" i="10"/>
  <c r="E63" i="10"/>
  <c r="S17" i="10"/>
  <c r="T17" i="10" s="1"/>
  <c r="S47" i="10"/>
  <c r="T47" i="10" s="1"/>
  <c r="S20" i="10"/>
  <c r="T20" i="10" s="1"/>
  <c r="P37" i="10"/>
  <c r="S37" i="10" s="1"/>
  <c r="T37" i="10" s="1"/>
  <c r="S31" i="10"/>
  <c r="T31" i="10" s="1"/>
  <c r="F63" i="10" l="1"/>
  <c r="E61" i="10"/>
  <c r="P56" i="10"/>
  <c r="H20" i="9" s="1"/>
  <c r="S56" i="10" l="1"/>
  <c r="P58" i="10" l="1"/>
  <c r="K96" i="9" s="1"/>
  <c r="G18" i="11" s="1"/>
  <c r="Q58" i="10"/>
  <c r="R58" i="10"/>
  <c r="M96" i="9" s="1"/>
  <c r="O58" i="10"/>
  <c r="J96" i="9" s="1"/>
  <c r="T56" i="10"/>
  <c r="L96" i="9"/>
  <c r="AH72" i="9" l="1"/>
  <c r="AH75" i="9" s="1"/>
  <c r="AG72" i="9"/>
  <c r="AG75" i="9" s="1"/>
  <c r="AF72" i="9"/>
  <c r="AF75" i="9" s="1"/>
  <c r="AE72" i="9"/>
  <c r="AE75" i="9" s="1"/>
  <c r="AD72" i="9"/>
  <c r="AD75" i="9" s="1"/>
  <c r="AC72" i="9"/>
  <c r="AC75" i="9" s="1"/>
  <c r="AB72" i="9"/>
  <c r="AB75" i="9" s="1"/>
  <c r="L72" i="9"/>
  <c r="L75" i="9" s="1"/>
  <c r="L83" i="9" s="1"/>
  <c r="K72" i="9"/>
  <c r="K75" i="9" s="1"/>
  <c r="K83" i="9" s="1"/>
  <c r="J72" i="9"/>
  <c r="J75" i="9" s="1"/>
  <c r="J83" i="9" s="1"/>
  <c r="AH65" i="9"/>
  <c r="AG65" i="9"/>
  <c r="AF65" i="9"/>
  <c r="AE65" i="9"/>
  <c r="AD65" i="9"/>
  <c r="AC65" i="9"/>
  <c r="L65" i="9"/>
  <c r="L81" i="9" s="1"/>
  <c r="K65" i="9"/>
  <c r="K81" i="9" s="1"/>
  <c r="J65" i="9"/>
  <c r="J81" i="9" s="1"/>
  <c r="G35" i="9"/>
  <c r="H33" i="9" s="1"/>
  <c r="G15" i="11" l="1"/>
  <c r="G14" i="11"/>
  <c r="H34" i="9"/>
  <c r="H30" i="9"/>
  <c r="H26" i="9"/>
  <c r="H27" i="9"/>
  <c r="H31" i="9"/>
  <c r="H24" i="9"/>
  <c r="H28" i="9"/>
  <c r="H32" i="9"/>
  <c r="H25" i="9"/>
  <c r="H29" i="9"/>
  <c r="G16" i="11" l="1"/>
  <c r="H35" i="9"/>
  <c r="J91" i="9" s="1"/>
  <c r="J92" i="9" l="1"/>
  <c r="J93" i="9"/>
  <c r="K10" i="9"/>
  <c r="K91" i="9" l="1"/>
  <c r="K92" i="9"/>
  <c r="K93" i="9"/>
  <c r="L10" i="9"/>
  <c r="J94" i="9"/>
  <c r="I28" i="8"/>
  <c r="H28" i="8"/>
  <c r="I27" i="8"/>
  <c r="H27" i="8"/>
  <c r="I26" i="8"/>
  <c r="H26" i="8"/>
  <c r="I20" i="8"/>
  <c r="H20" i="8"/>
  <c r="I19" i="8"/>
  <c r="H19" i="8"/>
  <c r="I18" i="8"/>
  <c r="H18" i="8"/>
  <c r="H94" i="6"/>
  <c r="G94" i="6"/>
  <c r="G91" i="6"/>
  <c r="G95" i="6" s="1"/>
  <c r="G97" i="6" s="1"/>
  <c r="H25" i="8" s="1"/>
  <c r="H29" i="8" s="1"/>
  <c r="H90" i="6"/>
  <c r="G90" i="6"/>
  <c r="G86" i="6"/>
  <c r="H85" i="6"/>
  <c r="H78" i="6"/>
  <c r="H91" i="6" s="1"/>
  <c r="H95" i="6" s="1"/>
  <c r="H97" i="6" s="1"/>
  <c r="I25" i="8" s="1"/>
  <c r="I29" i="8" l="1"/>
  <c r="I33" i="8" s="1"/>
  <c r="H86" i="6"/>
  <c r="L91" i="9"/>
  <c r="L92" i="9"/>
  <c r="L93" i="9"/>
  <c r="K94" i="9"/>
  <c r="M10" i="9"/>
  <c r="I21" i="8"/>
  <c r="H33" i="8"/>
  <c r="H21" i="8"/>
  <c r="M92" i="9" l="1"/>
  <c r="M93" i="9"/>
  <c r="M91" i="9"/>
  <c r="N10" i="9"/>
  <c r="L94" i="9"/>
  <c r="G66" i="6"/>
  <c r="G57" i="6"/>
  <c r="H22" i="8" s="1"/>
  <c r="H24" i="8" s="1"/>
  <c r="G44" i="6"/>
  <c r="H23" i="8" s="1"/>
  <c r="G33" i="6"/>
  <c r="G26" i="6"/>
  <c r="G37" i="6" s="1"/>
  <c r="G38" i="6" s="1"/>
  <c r="G17" i="6"/>
  <c r="H31" i="8" l="1"/>
  <c r="N92" i="9"/>
  <c r="N93" i="9"/>
  <c r="N91" i="9"/>
  <c r="M94" i="9"/>
  <c r="O10" i="9"/>
  <c r="G58" i="6"/>
  <c r="G59" i="6" s="1" a="1"/>
  <c r="G59" i="6" s="1"/>
  <c r="H66" i="6"/>
  <c r="H57" i="6"/>
  <c r="I22" i="8" s="1"/>
  <c r="H44" i="6"/>
  <c r="I23" i="8" s="1"/>
  <c r="H33" i="6"/>
  <c r="H26" i="6"/>
  <c r="H17" i="6"/>
  <c r="I24" i="8" l="1"/>
  <c r="I31" i="8" s="1"/>
  <c r="E35" i="8" s="1"/>
  <c r="O91" i="9"/>
  <c r="O92" i="9"/>
  <c r="O93" i="9"/>
  <c r="N94" i="9"/>
  <c r="P10" i="9"/>
  <c r="H58" i="6"/>
  <c r="H37" i="6"/>
  <c r="H38" i="6" s="1"/>
  <c r="P91" i="9" l="1"/>
  <c r="P92" i="9"/>
  <c r="P93" i="9"/>
  <c r="O94" i="9"/>
  <c r="Q10" i="9"/>
  <c r="H59" i="6" a="1"/>
  <c r="H59" i="6" s="1"/>
  <c r="Q92" i="9" l="1"/>
  <c r="Q93" i="9"/>
  <c r="Q91" i="9"/>
  <c r="P94" i="9"/>
  <c r="R10" i="9"/>
  <c r="R92" i="9" l="1"/>
  <c r="R93" i="9"/>
  <c r="R91" i="9"/>
  <c r="S10" i="9"/>
  <c r="Q94" i="9"/>
  <c r="S91" i="9" l="1"/>
  <c r="S92" i="9"/>
  <c r="S93" i="9"/>
  <c r="R94" i="9"/>
  <c r="T10" i="9"/>
  <c r="T91" i="9" l="1"/>
  <c r="T92" i="9"/>
  <c r="T93" i="9"/>
  <c r="U10" i="9"/>
  <c r="S94" i="9"/>
  <c r="U92" i="9" l="1"/>
  <c r="U93" i="9"/>
  <c r="U91" i="9"/>
  <c r="T94" i="9"/>
  <c r="V10" i="9"/>
  <c r="V92" i="9" l="1"/>
  <c r="V93" i="9"/>
  <c r="V91" i="9"/>
  <c r="U94" i="9"/>
  <c r="W10" i="9"/>
  <c r="W91" i="9" l="1"/>
  <c r="W92" i="9"/>
  <c r="W93" i="9"/>
  <c r="V94" i="9"/>
  <c r="X10" i="9"/>
  <c r="X91" i="9" l="1"/>
  <c r="X92" i="9"/>
  <c r="X93" i="9"/>
  <c r="W94" i="9"/>
  <c r="Y10" i="9"/>
  <c r="Y92" i="9" l="1"/>
  <c r="Y93" i="9"/>
  <c r="Y91" i="9"/>
  <c r="X94" i="9"/>
  <c r="Z10" i="9"/>
  <c r="Z92" i="9" l="1"/>
  <c r="Z93" i="9"/>
  <c r="Z91" i="9"/>
  <c r="Y94" i="9"/>
  <c r="AA10" i="9"/>
  <c r="AA91" i="9" l="1"/>
  <c r="AA92" i="9"/>
  <c r="AA93" i="9"/>
  <c r="AB10" i="9"/>
  <c r="Z94" i="9"/>
  <c r="AC10" i="9" l="1"/>
  <c r="AB91" i="9"/>
  <c r="AB92" i="9"/>
  <c r="AB93" i="9"/>
  <c r="AA94" i="9"/>
  <c r="AD10" i="9" l="1"/>
  <c r="AC92" i="9"/>
  <c r="AC93" i="9"/>
  <c r="AC91" i="9"/>
  <c r="AB94" i="9"/>
  <c r="AE10" i="9" l="1"/>
  <c r="AD92" i="9"/>
  <c r="AD93" i="9"/>
  <c r="AD91" i="9"/>
  <c r="AC94" i="9"/>
  <c r="AF10" i="9" l="1"/>
  <c r="AE91" i="9"/>
  <c r="AE92" i="9"/>
  <c r="AE93" i="9"/>
  <c r="AD94" i="9"/>
  <c r="AF91" i="9" l="1"/>
  <c r="AF92" i="9"/>
  <c r="AF93" i="9"/>
  <c r="AG10" i="9"/>
  <c r="AE94" i="9"/>
  <c r="AG92" i="9" l="1"/>
  <c r="AG93" i="9"/>
  <c r="AG91" i="9"/>
  <c r="AH10" i="9"/>
  <c r="AG103" i="9"/>
  <c r="AF94" i="9"/>
  <c r="AH103" i="9" l="1"/>
  <c r="AH92" i="9"/>
  <c r="AH93" i="9"/>
  <c r="AH91" i="9"/>
  <c r="AG94" i="9"/>
  <c r="AH94" i="9" l="1"/>
  <c r="G20" i="11" l="1"/>
  <c r="G22" i="11" l="1"/>
  <c r="E88" i="10" s="1"/>
  <c r="E87" i="10" s="1"/>
  <c r="E65" i="10" l="1"/>
  <c r="AB101" i="9" l="1"/>
  <c r="AB102" i="9" s="1"/>
  <c r="AG101" i="9"/>
  <c r="AG102" i="9" s="1"/>
  <c r="R101" i="9"/>
  <c r="R102" i="9" s="1"/>
  <c r="Q101" i="9"/>
  <c r="Q102" i="9" s="1"/>
  <c r="AH101" i="9"/>
  <c r="AH102" i="9" s="1"/>
  <c r="V101" i="9"/>
  <c r="V102" i="9" s="1"/>
  <c r="AD101" i="9"/>
  <c r="AD102" i="9" s="1"/>
  <c r="AF101" i="9"/>
  <c r="AF102" i="9" s="1"/>
  <c r="P101" i="9"/>
  <c r="P102" i="9" s="1"/>
  <c r="Y101" i="9"/>
  <c r="Y102" i="9" s="1"/>
  <c r="AE101" i="9"/>
  <c r="AE102" i="9" s="1"/>
  <c r="W101" i="9"/>
  <c r="W102" i="9" s="1"/>
  <c r="O101" i="9"/>
  <c r="O102" i="9" s="1"/>
  <c r="S101" i="9"/>
  <c r="S102" i="9" s="1"/>
  <c r="X101" i="9"/>
  <c r="X102" i="9" s="1"/>
  <c r="U101" i="9"/>
  <c r="U102" i="9" s="1"/>
  <c r="Z101" i="9"/>
  <c r="Z102" i="9" s="1"/>
  <c r="AC101" i="9"/>
  <c r="AC102" i="9" s="1"/>
  <c r="T101" i="9"/>
  <c r="T102" i="9" s="1"/>
  <c r="AA101" i="9"/>
  <c r="AA102" i="9" s="1"/>
  <c r="J97" i="9" l="1"/>
  <c r="K97" i="9"/>
  <c r="M97" i="9"/>
  <c r="L97" i="9"/>
  <c r="E68" i="10"/>
  <c r="E67" i="10" l="1"/>
  <c r="E64" i="10" s="1"/>
  <c r="N101" i="9" s="1"/>
  <c r="N102" i="9" s="1"/>
  <c r="E84" i="10"/>
  <c r="K98" i="9" l="1"/>
  <c r="K101" i="9" s="1"/>
  <c r="K102" i="9" s="1"/>
  <c r="L98" i="9"/>
  <c r="L101" i="9" s="1"/>
  <c r="L102" i="9" s="1"/>
  <c r="M98" i="9"/>
  <c r="M101" i="9" s="1"/>
  <c r="M102" i="9" s="1"/>
  <c r="J98" i="9"/>
  <c r="J101" i="9" s="1"/>
  <c r="J102" i="9" s="1"/>
  <c r="J103" i="9" s="1"/>
  <c r="K103" i="9" l="1"/>
  <c r="L103" i="9" s="1"/>
  <c r="M103" i="9" s="1"/>
  <c r="N103" i="9" s="1"/>
  <c r="O103" i="9" s="1"/>
  <c r="P103" i="9" s="1"/>
  <c r="Q103" i="9" s="1"/>
  <c r="R103" i="9" s="1"/>
  <c r="S103" i="9" s="1"/>
  <c r="T103" i="9" s="1"/>
  <c r="U103" i="9" s="1"/>
  <c r="V103" i="9" s="1"/>
  <c r="W103" i="9" s="1"/>
  <c r="X103" i="9" s="1"/>
  <c r="Y103" i="9" s="1"/>
  <c r="Z103" i="9" s="1"/>
  <c r="AA103" i="9" s="1"/>
  <c r="AB103" i="9" s="1"/>
  <c r="AC103" i="9" s="1"/>
  <c r="AD103" i="9" s="1"/>
  <c r="AE103" i="9" s="1"/>
  <c r="AF103" i="9" s="1"/>
  <c r="E106" i="9" s="1"/>
  <c r="E105" i="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<sst xmlns="http://schemas.openxmlformats.org/spreadsheetml/2006/main" count="482" uniqueCount="316">
  <si>
    <t>Pentru a fi eligibil, solicitantul trebuie să nu se încadreze în categoria întreprinderilor în dificultate.</t>
  </si>
  <si>
    <t>O întreprindere este considerată a fi în dificultate dacă este îndeplinită cel puțin una dintre următoarele condiții*:</t>
  </si>
  <si>
    <t>1)</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</si>
  <si>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</si>
  <si>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</si>
  <si>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</si>
  <si>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</si>
  <si>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</si>
  <si>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</si>
  <si>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t>
  </si>
  <si>
    <t>(-)</t>
  </si>
  <si>
    <t>TOTAL CAPITALURI PROPRII</t>
  </si>
  <si>
    <t>N</t>
  </si>
  <si>
    <r>
      <t>"</t>
    </r>
    <r>
      <rPr>
        <b/>
        <sz val="11"/>
        <color rgb="FFFF0000"/>
        <rFont val="Arial Narrow"/>
        <family val="2"/>
      </rPr>
      <t>ERROR</t>
    </r>
    <r>
      <rPr>
        <sz val="11"/>
        <color theme="1"/>
        <rFont val="Arial Narrow"/>
        <family val="2"/>
      </rPr>
      <t>";</t>
    </r>
  </si>
  <si>
    <t>- simbolurile (+) sau (-) din fata unor randuri indica semnul cu care trebuie introdusa suma in tabel.</t>
  </si>
  <si>
    <t>REGULI DE COMPLETARE</t>
  </si>
  <si>
    <t xml:space="preserve">- Macheta financiara este securizata, astfel ca Solicitantul poate introduce valori doar in celulele predefinite, marcate cu culoarea  galbena </t>
  </si>
  <si>
    <r>
      <t>- In vederea stabilirii corectitudinii introducerii valorilor din situatiile financiare, au fost prevazute formule de verificare a unor corelatii. Daca corelatia se verifica, mesajul care apare este "</t>
    </r>
    <r>
      <rPr>
        <b/>
        <sz val="11"/>
        <color rgb="FF00B050"/>
        <rFont val="Arial Narrow"/>
        <family val="2"/>
      </rPr>
      <t>OK</t>
    </r>
    <r>
      <rPr>
        <sz val="11"/>
        <color theme="1"/>
        <rFont val="Arial Narrow"/>
        <family val="2"/>
      </rPr>
      <t>", iar in situatia in care formula identifica o necorelare, mesajul este</t>
    </r>
  </si>
  <si>
    <t xml:space="preserve">A. ACTIVE </t>
  </si>
  <si>
    <t>BILANT (cod 01)</t>
  </si>
  <si>
    <t>ACTIVE NECURENTE</t>
  </si>
  <si>
    <t>Active fixe corporale</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</si>
  <si>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</si>
  <si>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</si>
  <si>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</si>
  <si>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</si>
  <si>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</si>
  <si>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</si>
  <si>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</si>
  <si>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</si>
  <si>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</si>
  <si>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</si>
  <si>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</si>
  <si>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</si>
  <si>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</si>
  <si>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</si>
  <si>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</si>
  <si>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</si>
  <si>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</si>
  <si>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</si>
  <si>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</si>
  <si>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</si>
  <si>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Dobândă de încasat,  avansuri de trezoreri</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</si>
  <si>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</si>
  <si>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</si>
  <si>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</si>
  <si>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</si>
  <si>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</si>
  <si>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</si>
  <si>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</si>
  <si>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</si>
  <si>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</si>
  <si>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</si>
  <si>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</si>
  <si>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</si>
  <si>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</si>
  <si>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</si>
  <si>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</si>
  <si>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</si>
  <si>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</si>
  <si>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</si>
  <si>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</si>
  <si>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</si>
  <si>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</si>
  <si>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</si>
  <si>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</si>
  <si>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</si>
  <si>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</si>
  <si>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</si>
  <si>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</si>
  <si>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</si>
  <si>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</si>
  <si>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Rezultatul patrimonial al exercitiului (sold creditor)</t>
  </si>
  <si>
    <t>Rezultatul patrimonial al exercitiului (sold debitor)</t>
  </si>
  <si>
    <t>N = anul anterior depunerii cererii de finantare</t>
  </si>
  <si>
    <t>SITUATII FINANCIARE INCHEIATE DE INSTITUTII PUBLICE</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</si>
  <si>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</si>
  <si>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</si>
  <si>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</si>
  <si>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</si>
  <si>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</si>
  <si>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</si>
  <si>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</si>
  <si>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</si>
  <si>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</si>
  <si>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</si>
  <si>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</si>
  <si>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</si>
  <si>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</si>
  <si>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</si>
  <si>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</si>
  <si>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</si>
  <si>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</si>
  <si>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</si>
  <si>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</si>
  <si>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</si>
  <si>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</si>
  <si>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</si>
  <si>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</si>
  <si>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</si>
  <si>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</si>
  <si>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</si>
  <si>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</si>
  <si>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</si>
  <si>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</si>
  <si>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</si>
  <si>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</si>
  <si>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</si>
  <si>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</si>
  <si>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</si>
  <si>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</si>
  <si>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</si>
  <si>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</si>
  <si>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</si>
  <si>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</si>
  <si>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</si>
  <si>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</si>
  <si>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</si>
  <si>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</si>
  <si>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</si>
  <si>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</si>
  <si>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</si>
  <si>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</si>
  <si>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AN PROIECTIE</t>
  </si>
  <si>
    <t>UM</t>
  </si>
  <si>
    <t>CALCUL DURATA DE VIATA ECONOMICA A PROIECTULUI</t>
  </si>
  <si>
    <t>Active corporale si active necorporale</t>
  </si>
  <si>
    <t>Durata de utilizare (ani)</t>
  </si>
  <si>
    <t>Valoare de inventar (lei)</t>
  </si>
  <si>
    <t>Durata medie de viata ani)</t>
  </si>
  <si>
    <t>[denumire activ corporal/necorporal]</t>
  </si>
  <si>
    <t>TOTAL</t>
  </si>
  <si>
    <t>VENITURI DIN OPERAREA INFRASTRUCTURII</t>
  </si>
  <si>
    <t>nr</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</si>
  <si>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</si>
  <si>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</si>
  <si>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</si>
  <si>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</si>
  <si>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</si>
  <si>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</si>
  <si>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</si>
  <si>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</si>
  <si>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</si>
  <si>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</si>
  <si>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Cheltuieli cu inlocuirile echipamentelor cu durata scurta de viata</t>
  </si>
  <si>
    <t xml:space="preserve">lei </t>
  </si>
  <si>
    <t>Nr. crt</t>
  </si>
  <si>
    <t>Denumirea capitolelor şi subcapitolelor</t>
  </si>
  <si>
    <t>Cheltuieli eligibile</t>
  </si>
  <si>
    <t>Total eligibil</t>
  </si>
  <si>
    <t>Cheltuieli neeligibile</t>
  </si>
  <si>
    <t>Total neeligibil</t>
  </si>
  <si>
    <t>PLANUL DE FINANTARE (lei cu TVA)</t>
  </si>
  <si>
    <t>Baza</t>
  </si>
  <si>
    <t>TVA elig.</t>
  </si>
  <si>
    <t>TVA ne-elig.</t>
  </si>
  <si>
    <t>CAP. 1</t>
  </si>
  <si>
    <t>Cheltuieli pentru amenajarea terenului</t>
  </si>
  <si>
    <t>Anul 1 calendaristic</t>
  </si>
  <si>
    <t>Anul 2 calendaristic</t>
  </si>
  <si>
    <t>Anul 3 calendaristic</t>
  </si>
  <si>
    <t>Anul 4 calendaristic</t>
  </si>
  <si>
    <t>Verificare</t>
  </si>
  <si>
    <t>1.2</t>
  </si>
  <si>
    <t>Amenajarea terenului</t>
  </si>
  <si>
    <t>1.3</t>
  </si>
  <si>
    <t>Amenajări pentru protecţia mediului şi aducerea terenului la starea iniţială</t>
  </si>
  <si>
    <t>1.4</t>
  </si>
  <si>
    <t>TOTAL CAPITOL 1</t>
  </si>
  <si>
    <t>CAP. 2</t>
  </si>
  <si>
    <t>Cheltuieli pt asigurarea utilităţilor necesare obiectivului</t>
  </si>
  <si>
    <t>2.1</t>
  </si>
  <si>
    <t>Cheltuieli pentru asigurarea utilitatilor necesare obiectivului</t>
  </si>
  <si>
    <t> TOTAL CAPITOL 2</t>
  </si>
  <si>
    <t>CAP. 3</t>
  </si>
  <si>
    <t>Cheltuieli pentru proiectare și asistență tehnică</t>
  </si>
  <si>
    <t>3.1</t>
  </si>
  <si>
    <t>Studii de teren</t>
  </si>
  <si>
    <t>3.2</t>
  </si>
  <si>
    <t>Documentaţii-suport şi cheltuieli pentru obţinerea de avize, acorduri şi autorizaţii</t>
  </si>
  <si>
    <t>3.4</t>
  </si>
  <si>
    <t>Proiectare si inginerie</t>
  </si>
  <si>
    <t>3.5</t>
  </si>
  <si>
    <t>Consultanta</t>
  </si>
  <si>
    <t>3.6</t>
  </si>
  <si>
    <t>Asistenta tehnica</t>
  </si>
  <si>
    <t> TOTAL CAPITOL 3</t>
  </si>
  <si>
    <t>CAP. 4</t>
  </si>
  <si>
    <t>Cheltuieli pentru investiţia de bază</t>
  </si>
  <si>
    <t>4.1</t>
  </si>
  <si>
    <t>Construcţii şi instalaţii</t>
  </si>
  <si>
    <t>4.2</t>
  </si>
  <si>
    <t>Montaj utilaje, echipamente tehnologice şi funcţionale</t>
  </si>
  <si>
    <t>4.3</t>
  </si>
  <si>
    <t>4.4</t>
  </si>
  <si>
    <t>4.5</t>
  </si>
  <si>
    <t>Dotări</t>
  </si>
  <si>
    <t>4.6</t>
  </si>
  <si>
    <t>Active necorporale</t>
  </si>
  <si>
    <t>TOTAL CAPITOL 4</t>
  </si>
  <si>
    <t>CAP. 5</t>
  </si>
  <si>
    <t>Alte cheltuieli</t>
  </si>
  <si>
    <t>5.1</t>
  </si>
  <si>
    <t>Organizare de santier</t>
  </si>
  <si>
    <t>5.2</t>
  </si>
  <si>
    <t>Cheltuieli diverse și neprevăzute</t>
  </si>
  <si>
    <t>TOTAL CAPITOL 5</t>
  </si>
  <si>
    <t>TOTAL GENERAL</t>
  </si>
  <si>
    <t>Nr crt</t>
  </si>
  <si>
    <t>SURSE DE FINANŢARE</t>
  </si>
  <si>
    <t>Valoare (lei)</t>
  </si>
  <si>
    <t>I</t>
  </si>
  <si>
    <t>Valoarea totală a cererii de finantare, din care :</t>
  </si>
  <si>
    <t>I.a.</t>
  </si>
  <si>
    <t>I.b.</t>
  </si>
  <si>
    <t xml:space="preserve">Valoarea totala eligibilă </t>
  </si>
  <si>
    <t>II</t>
  </si>
  <si>
    <t>Contribuţia totală a solicitantului, din care :</t>
  </si>
  <si>
    <t>II.a.</t>
  </si>
  <si>
    <t xml:space="preserve">Contribuţia solicitantului la cheltuieli eligibile </t>
  </si>
  <si>
    <t>II.b.</t>
  </si>
  <si>
    <t>III</t>
  </si>
  <si>
    <t>Finanțarea nerambursabilă totală solicitată</t>
  </si>
  <si>
    <t xml:space="preserve">3.3 </t>
  </si>
  <si>
    <t>Expertiza tehnica</t>
  </si>
  <si>
    <t>Certificarea performantei energetice si auditul energetic al cladirilor</t>
  </si>
  <si>
    <t>3.7</t>
  </si>
  <si>
    <t>3.8</t>
  </si>
  <si>
    <t>Organizarea procedurilor de achizitie</t>
  </si>
  <si>
    <t>3.7.1</t>
  </si>
  <si>
    <t>3.7.2</t>
  </si>
  <si>
    <t>Managementul de proiect</t>
  </si>
  <si>
    <t>Auditul financiar</t>
  </si>
  <si>
    <t>Utilaje, echipamente tehnologice şi funcţionale care necesită montaj</t>
  </si>
  <si>
    <t>Utilaje, echipamente tehnologice şi funcţionale care nu necesită montaj si echipamente de transport</t>
  </si>
  <si>
    <t>Comisioane, cote, taxe, costul creditului</t>
  </si>
  <si>
    <t>5.3</t>
  </si>
  <si>
    <t>5.4</t>
  </si>
  <si>
    <t>Cheltuieli pentru informare si publicitate</t>
  </si>
  <si>
    <t>Veniturile incrementale actualizate</t>
  </si>
  <si>
    <t>Cheltuielile incrementale actualizate</t>
  </si>
  <si>
    <t>PROFITUL ACTUALIZAT</t>
  </si>
  <si>
    <t>lei</t>
  </si>
  <si>
    <t xml:space="preserve">Rata de actualizare financiara avuta in vedere la calculul profitului este </t>
  </si>
  <si>
    <t xml:space="preserve">Costurile de investitie actualizate </t>
  </si>
  <si>
    <t>%</t>
  </si>
  <si>
    <t>RATA NECESARULUI DE FINANTARE</t>
  </si>
  <si>
    <t>FLUXUL DE NUMERAR DIN ACTIVITATEA OPERATIONALA</t>
  </si>
  <si>
    <t>FLUXUL DE NUMERAR DIN ACTIVITATEA FINANCIARA SI DE INVESTITIE</t>
  </si>
  <si>
    <t>Asistenta financiara nerambursabila</t>
  </si>
  <si>
    <t>Contributia Solicitantului</t>
  </si>
  <si>
    <t>Credite bancare sau alte imprumuturi</t>
  </si>
  <si>
    <t>Flux de numerar net din activitatea operationala</t>
  </si>
  <si>
    <t>Flux de numerar net din activitatea financiara si de investitie</t>
  </si>
  <si>
    <t>FLUX DE NUMERAR NET CUMULAT</t>
  </si>
  <si>
    <t>FLUX DE NUMERAR NET ANUAL</t>
  </si>
  <si>
    <t>CHELTUIELILE ELIGIBILE la care se aplica procentele de finantare</t>
  </si>
  <si>
    <t>Calcul durata de operare a proiectului</t>
  </si>
  <si>
    <t>Durata de implementare a proiectului</t>
  </si>
  <si>
    <t>Alocatii bugetare</t>
  </si>
  <si>
    <t>Cheltuieli pentru relocarea/protecţia utilităţilor (devieri reţele de utilităţi din amplasament)</t>
  </si>
  <si>
    <t>3.8.1</t>
  </si>
  <si>
    <t>3.8.2</t>
  </si>
  <si>
    <t>Asistenţă tehnică din partea proiectantului</t>
  </si>
  <si>
    <t>Dirigentie de santier</t>
  </si>
  <si>
    <t>5.1.1</t>
  </si>
  <si>
    <t>5.1.2</t>
  </si>
  <si>
    <t>Lucrări de construcţii şi instalaţii aferente organizării de şantier</t>
  </si>
  <si>
    <t>Cheltuieli conexe organizării de şantier</t>
  </si>
  <si>
    <t xml:space="preserve">II.c </t>
  </si>
  <si>
    <t>II.c</t>
  </si>
  <si>
    <t xml:space="preserve">Venituri din operare </t>
  </si>
  <si>
    <t xml:space="preserve">Cheltuieli din operare </t>
  </si>
  <si>
    <t>CHELTUIELI CU INLOCUIREA ECHIPAMENTELOR CU DURATA SCURTA DE VIATA</t>
  </si>
  <si>
    <t>Valoarea totala neeligibilă</t>
  </si>
  <si>
    <t>Contribuţia solicitantului la cheltuieli neeligibile</t>
  </si>
  <si>
    <t>SUSTENABILITATEA FINANCIARA</t>
  </si>
  <si>
    <t>Numar de ani cu flux de numerar net pozitiv</t>
  </si>
  <si>
    <t>Numar de ani cu flux de numerar net negativ</t>
  </si>
  <si>
    <t>Profitul din exploatare (valori neactualizate)</t>
  </si>
  <si>
    <t>1.1</t>
  </si>
  <si>
    <t>Obtinerea terenului</t>
  </si>
  <si>
    <t>Cheltuielile privind investiţia de bază aferente activităţii reabilitarea/modernizarea străzilor urbane</t>
  </si>
  <si>
    <t xml:space="preserve">Cheltuielile cumulate privind investiţia de bază aferente activităţilor de relocare, modernizare şi extindere a reţelelor de utilități publice (apă, canalizare, electricitate, telefonie) și de relocare și reorganizare a parcărilor din zona supusă intervenţiilor prin proiect </t>
  </si>
  <si>
    <t>4.7</t>
  </si>
  <si>
    <t>4.8</t>
  </si>
  <si>
    <t>DA</t>
  </si>
  <si>
    <t>NU</t>
  </si>
  <si>
    <t>Cheltuielile de investitie</t>
  </si>
  <si>
    <t>PROIECTII FINANCIARE - SCENARIUL FARA PROIECT</t>
  </si>
  <si>
    <t>PROIECTII FINANCIARE - SCENARIUL CU PROIECT</t>
  </si>
  <si>
    <t>PROIECTII FINANCIARE - VALORI INCREMENTALE</t>
  </si>
  <si>
    <t>SURSE DE FINANŢARE (proiecte care nu intra sub incidenta ajutorului de stat)</t>
  </si>
  <si>
    <t>SURSE DE FINANŢARE (proiecte care intra sub incidenta ajutorului de stat)</t>
  </si>
  <si>
    <t>CALCUL PROFIT DIN EXPLOATARE</t>
  </si>
  <si>
    <t>- se vor completa randurile 43-53 doar in situatia in care proiectul prevede modernizarea sau reabilitarea unei infrastructuri existente</t>
  </si>
  <si>
    <t>- se vor completa randurile 24-34 cu active (constructii, echipamente, dotari, active necorporale, etc) aferente investitiei care prevede construirea/ modernizarea/ reabilitarea piețelor agroalimentar</t>
  </si>
  <si>
    <t>- se vor insera proiectiile de venituri si cheltuieli doar pana la anul indicat la randul 10</t>
  </si>
  <si>
    <t>- in situatia in care proiectul prevede modernizarea sau reabilitarea unei infrastructuri existente, veniturile si costurile scenariul cu proiect, estimate pentru perioada de implementare a proiectului, vor fi egale cu veniturile si costurile din scenariul fara proiect</t>
  </si>
  <si>
    <t>- se va bifa celula "E14" cu "DA"</t>
  </si>
  <si>
    <t xml:space="preserve">- in situatia in care proiectul include activitati de construire/ modernizare/ reabilitare a piețelor agroalimentare: </t>
  </si>
  <si>
    <t>- se va completa foaia de lucru ”1-Bilant”</t>
  </si>
  <si>
    <t>- se va completa foaia  de lucru "4-Proiectii financiare”, avand in vedere urmatoarele cerinte:</t>
  </si>
  <si>
    <t>Verificarea de la pct. 1) se face în mod automat, în baza informațiilor introduse deja. 
Punctele 2) și 3) de mai jos fac obiectul Declarației de eligibilitate privind ajutorul de stat pentru infrastructuri locale, pe propria răspundere.</t>
  </si>
  <si>
    <r>
      <t xml:space="preserve">Program: </t>
    </r>
    <r>
      <rPr>
        <b/>
        <sz val="11"/>
        <color rgb="FF2F5496"/>
        <rFont val="Calibri"/>
        <family val="2"/>
      </rPr>
      <t>Programul Regional Nord Vest 2021-2027</t>
    </r>
  </si>
  <si>
    <r>
      <t xml:space="preserve">Obiectiv de politică 5: </t>
    </r>
    <r>
      <rPr>
        <b/>
        <sz val="11"/>
        <color rgb="FF2F5496"/>
        <rFont val="Calibri"/>
        <family val="2"/>
      </rPr>
      <t>O Europă mai aproape de cetățeni, prin promovarea dezvoltării durabile și integrate a tuturor tipurilor de teritorii și de inițiative locale</t>
    </r>
  </si>
  <si>
    <r>
      <t xml:space="preserve">Prioritatea 7: </t>
    </r>
    <r>
      <rPr>
        <b/>
        <sz val="11"/>
        <color rgb="FF2F5496"/>
        <rFont val="Calibri"/>
        <family val="2"/>
      </rPr>
      <t>O regiune atractivă</t>
    </r>
  </si>
  <si>
    <r>
      <t xml:space="preserve">Program: </t>
    </r>
    <r>
      <rPr>
        <b/>
        <sz val="11"/>
        <color rgb="FF2F5496"/>
        <rFont val="Calibri"/>
        <family val="2"/>
        <scheme val="minor"/>
      </rPr>
      <t>Programul Regional Nord Vest 2021-2027</t>
    </r>
  </si>
  <si>
    <r>
      <t xml:space="preserve">Obiectiv de politică 5: </t>
    </r>
    <r>
      <rPr>
        <b/>
        <sz val="11"/>
        <color rgb="FF2F5496"/>
        <rFont val="Calibri"/>
        <family val="2"/>
        <scheme val="minor"/>
      </rPr>
      <t>O Europă mai aproape de cetățeni, prin promovarea dezvoltării durabile și integrate a tuturor tipurilor de teritorii și de inițiative locale</t>
    </r>
  </si>
  <si>
    <r>
      <t xml:space="preserve">Prioritatea 7: </t>
    </r>
    <r>
      <rPr>
        <b/>
        <sz val="11"/>
        <color rgb="FF2F5496"/>
        <rFont val="Calibri"/>
        <family val="2"/>
        <scheme val="minor"/>
      </rPr>
      <t>O regiune atractivă</t>
    </r>
  </si>
  <si>
    <r>
      <t>Obiectivul Specific 5.1:</t>
    </r>
    <r>
      <rPr>
        <sz val="11"/>
        <color theme="1"/>
        <rFont val="Calibri"/>
        <family val="2"/>
        <scheme val="minor"/>
      </rPr>
      <t xml:space="preserve"> </t>
    </r>
    <r>
      <rPr>
        <b/>
        <sz val="11"/>
        <color rgb="FF2F5496"/>
        <rFont val="Calibri"/>
        <family val="2"/>
        <scheme val="minor"/>
      </rPr>
      <t>Promovarea dezvoltării integrate și incluzive în domeniul social, economic și al mediului, precum și a culturii, a patrimoniului natural, a turismului durabil și a securității în zonele urbane</t>
    </r>
  </si>
  <si>
    <r>
      <t xml:space="preserve">Obiectivul Specific 5.1: </t>
    </r>
    <r>
      <rPr>
        <b/>
        <sz val="11"/>
        <color rgb="FF2F5496"/>
        <rFont val="Calibri"/>
        <family val="2"/>
      </rPr>
      <t>Promovarea dezvoltării integrate și incluzive în domeniul social, economic și al mediului, precum și a culturii, a patrimoniului natural, a turismului durabil și a securității în zonele urbane</t>
    </r>
  </si>
  <si>
    <t>PROIECTUL PREVEDE ACTIVITATI DE CONSTRUIRE/MODERNIZARE/REABILITARE ȘI DOTARE A PIETELOR AGROALIMENTARE</t>
  </si>
  <si>
    <t>ANEXA III.8</t>
  </si>
  <si>
    <t>APEL DE PROIECTE: PRNV/2023/714.B/1</t>
  </si>
  <si>
    <t>Proiecțiile financiare se vor realiza în lei, în prețuri exprimate în termeni reali (fără influența inflației).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</si>
</sst>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1"/>
      <color theme="1"/>
      <name val="Arial Narrow"/>
      <family val="2"/>
    </font>
    <font>
      <sz val="11"/>
      <color theme="1"/>
      <name val="Arial Narrow"/>
      <family val="2"/>
    </font>
    <font>
      <b/>
      <sz val="10"/>
      <name val="Arial Narrow"/>
      <family val="2"/>
    </font>
    <font>
      <sz val="10"/>
      <color theme="1"/>
      <name val="Arial Narrow"/>
      <family val="2"/>
    </font>
    <font>
      <b/>
      <sz val="12"/>
      <color theme="1"/>
      <name val="Arial Narrow"/>
      <family val="2"/>
    </font>
    <font>
      <b/>
      <sz val="10"/>
      <color theme="1"/>
      <name val="Arial Narrow"/>
      <family val="2"/>
    </font>
    <font>
      <i/>
      <sz val="11"/>
      <color theme="1"/>
      <name val="Arial Narrow"/>
      <family val="2"/>
    </font>
    <font>
      <b/>
      <sz val="11"/>
      <color rgb="FF00B050"/>
      <name val="Arial Narrow"/>
      <family val="2"/>
    </font>
    <font>
      <b/>
      <sz val="11"/>
      <color rgb="FFFF0000"/>
      <name val="Arial Narrow"/>
      <family val="2"/>
    </font>
    <font>
      <b/>
      <sz val="14"/>
      <color theme="1"/>
      <name val="Arial Narrow"/>
      <family val="2"/>
    </font>
    <font>
      <b/>
      <sz val="11"/>
      <color theme="1"/>
      <name val="Calibri"/>
      <family val="2"/>
      <charset val="238"/>
      <scheme val="minor"/>
    </font>
    <font>
      <b/>
      <sz val="10"/>
      <color theme="1"/>
      <name val="Arial Narrow"/>
      <family val="2"/>
      <charset val="238"/>
    </font>
    <font>
      <b/>
      <sz val="11"/>
      <color theme="1"/>
      <name val="Arial Narrow"/>
      <family val="2"/>
      <charset val="238"/>
    </font>
    <font>
      <sz val="9"/>
      <color theme="1"/>
      <name val="Arial Narrow"/>
      <family val="2"/>
    </font>
    <font>
      <sz val="9"/>
      <color theme="1"/>
      <name val="Arial"/>
      <family val="2"/>
    </font>
    <font>
      <b/>
      <sz val="12"/>
      <color theme="0"/>
      <name val="Arial Narrow"/>
      <family val="2"/>
    </font>
    <font>
      <i/>
      <sz val="11"/>
      <color theme="0"/>
      <name val="Arial Narrow"/>
      <family val="2"/>
    </font>
    <font>
      <i/>
      <sz val="10"/>
      <color theme="1"/>
      <name val="Arial Narrow"/>
      <family val="2"/>
    </font>
    <font>
      <b/>
      <sz val="11"/>
      <color theme="0"/>
      <name val="Arial Narrow"/>
      <family val="2"/>
    </font>
    <font>
      <sz val="10"/>
      <name val="Arial Narrow"/>
      <family val="2"/>
    </font>
    <font>
      <b/>
      <i/>
      <sz val="10"/>
      <color theme="1"/>
      <name val="Arial Narrow"/>
      <family val="2"/>
    </font>
    <font>
      <sz val="11"/>
      <name val="Arial Narrow"/>
      <family val="2"/>
    </font>
    <font>
      <b/>
      <sz val="12"/>
      <name val="Arial Narrow"/>
      <family val="2"/>
    </font>
    <font>
      <sz val="8"/>
      <name val="Calibri"/>
      <family val="2"/>
      <charset val="238"/>
      <scheme val="minor"/>
    </font>
    <font>
      <b/>
      <sz val="9"/>
      <color theme="1"/>
      <name val="Arial"/>
      <family val="2"/>
      <charset val="238"/>
    </font>
    <font>
      <b/>
      <i/>
      <sz val="10"/>
      <color theme="1"/>
      <name val="Arial Narrow"/>
      <family val="2"/>
      <charset val="238"/>
    </font>
    <font>
      <b/>
      <sz val="9"/>
      <color theme="1"/>
      <name val="Arial Narrow"/>
      <family val="2"/>
      <charset val="238"/>
    </font>
    <font>
      <b/>
      <sz val="11"/>
      <color theme="1"/>
      <name val="Calibri"/>
      <family val="2"/>
    </font>
    <font>
      <b/>
      <sz val="11"/>
      <color rgb="FF2F5496"/>
      <name val="Calibri"/>
      <family val="2"/>
    </font>
    <font>
      <b/>
      <sz val="11"/>
      <color theme="1"/>
      <name val="Calibri"/>
      <family val="2"/>
      <scheme val="minor"/>
    </font>
    <font>
      <b/>
      <sz val="11"/>
      <color rgb="FF2F5496"/>
      <name val="Calibri"/>
      <family val="2"/>
      <scheme val="minor"/>
    </font>
    <font>
      <b/>
      <i/>
      <sz val="11"/>
      <color theme="1"/>
      <name val="Arial Narrow"/>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FFCC"/>
        <bgColor indexed="64"/>
      </patternFill>
    </fill>
    <fill>
      <patternFill patternType="solid">
        <fgColor theme="3"/>
        <bgColor indexed="64"/>
      </patternFill>
    </fill>
    <fill>
      <patternFill patternType="solid">
        <fgColor theme="0" tint="-0.34998626667073579"/>
        <bgColor indexed="64"/>
      </patternFill>
    </fill>
    <fill>
      <patternFill patternType="solid">
        <fgColor theme="9" tint="0.79998168889431442"/>
        <bgColor indexed="64"/>
      </patternFill>
    </fill>
  </fills>
  <borders count="6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DashDotDot">
        <color indexed="64"/>
      </left>
      <right style="mediumDashDotDot">
        <color indexed="64"/>
      </right>
      <top style="mediumDashDotDot">
        <color indexed="64"/>
      </top>
      <bottom style="mediumDashDot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DashDotDot">
        <color indexed="64"/>
      </right>
      <top style="mediumDashDotDot">
        <color indexed="64"/>
      </top>
      <bottom style="mediumDashDotDot">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indexed="64"/>
      </left>
      <right style="hair">
        <color indexed="64"/>
      </right>
      <top style="hair">
        <color indexed="64"/>
      </top>
      <bottom style="thin">
        <color indexed="64"/>
      </bottom>
      <diagonal/>
    </border>
    <border>
      <left style="hair">
        <color auto="1"/>
      </left>
      <right style="hair">
        <color auto="1"/>
      </right>
      <top style="hair">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xf numFmtId="9" fontId="3" fillId="0" borderId="0" applyFont="0" applyFill="0" applyBorder="0" applyAlignment="0" applyProtection="0"/>
  </cellStyleXfs>
  <cellXfs count="317">
    <xf numFmtId="0" fontId="0" fillId="0" borderId="0" xfId="0"/>
    <xf numFmtId="0" fontId="8" fillId="4" borderId="0" xfId="0" applyFont="1" applyFill="1" applyAlignment="1" applyProtection="1">
      <alignment vertical="center"/>
      <protection locked="0"/>
    </xf>
    <xf numFmtId="0" fontId="8" fillId="4" borderId="0" xfId="0" applyFont="1" applyFill="1" applyProtection="1">
      <protection locked="0"/>
    </xf>
    <xf numFmtId="0" fontId="8" fillId="4" borderId="0" xfId="0" applyFont="1" applyFill="1" applyAlignment="1" applyProtection="1">
      <alignment horizontal="center" vertical="center"/>
      <protection locked="0"/>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4" fillId="2" borderId="22" xfId="0" applyFont="1" applyFill="1" applyBorder="1" applyAlignment="1" applyProtection="1">
      <alignment vertical="center" wrapText="1"/>
      <protection locked="0"/>
    </xf>
    <xf numFmtId="0" fontId="4" fillId="2" borderId="0" xfId="0" applyFont="1" applyFill="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5" fillId="2" borderId="0" xfId="0" applyFont="1" applyFill="1" applyAlignment="1" applyProtection="1">
      <alignment vertical="center" wrapText="1"/>
      <protection locked="0"/>
    </xf>
    <xf numFmtId="0" fontId="7" fillId="2" borderId="24" xfId="0" applyFont="1" applyFill="1" applyBorder="1" applyAlignment="1" applyProtection="1">
      <alignment vertical="center" wrapText="1"/>
      <protection locked="0"/>
    </xf>
    <xf numFmtId="0" fontId="9" fillId="2" borderId="24" xfId="0" applyFont="1" applyFill="1" applyBorder="1" applyAlignment="1" applyProtection="1">
      <alignment vertical="center" wrapText="1"/>
      <protection locked="0"/>
    </xf>
    <xf numFmtId="0" fontId="5" fillId="2" borderId="0" xfId="0" applyFont="1" applyFill="1"/>
    <xf numFmtId="3" fontId="5" fillId="2" borderId="23" xfId="0" applyNumberFormat="1" applyFont="1" applyFill="1" applyBorder="1" applyAlignment="1" applyProtection="1">
      <alignment vertical="center"/>
      <protection locked="0"/>
    </xf>
    <xf numFmtId="3" fontId="5" fillId="5" borderId="24" xfId="0" applyNumberFormat="1" applyFont="1" applyFill="1" applyBorder="1" applyAlignment="1" applyProtection="1">
      <alignment vertical="center"/>
      <protection locked="0"/>
    </xf>
    <xf numFmtId="3" fontId="4" fillId="2" borderId="24" xfId="0" applyNumberFormat="1" applyFont="1" applyFill="1" applyBorder="1" applyAlignment="1">
      <alignment vertical="center"/>
    </xf>
    <xf numFmtId="3" fontId="5" fillId="2" borderId="24" xfId="0" applyNumberFormat="1" applyFont="1" applyFill="1" applyBorder="1" applyAlignment="1" applyProtection="1">
      <alignment vertical="center"/>
      <protection locked="0"/>
    </xf>
    <xf numFmtId="0" fontId="5" fillId="2" borderId="0" xfId="0" applyFont="1" applyFill="1" applyAlignment="1">
      <alignment horizontal="right" vertical="center"/>
    </xf>
    <xf numFmtId="0" fontId="5" fillId="2" borderId="0" xfId="0" quotePrefix="1" applyFont="1" applyFill="1"/>
    <xf numFmtId="0" fontId="5" fillId="5" borderId="22" xfId="0" applyFont="1" applyFill="1" applyBorder="1" applyAlignment="1">
      <alignment horizontal="right" vertical="center"/>
    </xf>
    <xf numFmtId="0" fontId="0" fillId="2" borderId="0" xfId="0" applyFill="1" applyProtection="1">
      <protection locked="0"/>
    </xf>
    <xf numFmtId="0" fontId="0" fillId="3" borderId="0" xfId="0" applyFill="1" applyProtection="1">
      <protection locked="0"/>
    </xf>
    <xf numFmtId="0" fontId="7" fillId="2" borderId="25" xfId="0" applyFont="1" applyFill="1" applyBorder="1" applyAlignment="1" applyProtection="1">
      <alignment vertical="center" wrapText="1"/>
      <protection locked="0"/>
    </xf>
    <xf numFmtId="3" fontId="5" fillId="2" borderId="25" xfId="0" applyNumberFormat="1" applyFont="1" applyFill="1" applyBorder="1" applyAlignment="1" applyProtection="1">
      <alignment vertical="center"/>
      <protection locked="0"/>
    </xf>
    <xf numFmtId="0" fontId="14" fillId="2" borderId="0" xfId="0" applyFont="1" applyFill="1" applyProtection="1">
      <protection locked="0"/>
    </xf>
    <xf numFmtId="0" fontId="15" fillId="2" borderId="24" xfId="0" applyFont="1" applyFill="1" applyBorder="1" applyAlignment="1" applyProtection="1">
      <alignment vertical="center" wrapText="1"/>
      <protection locked="0"/>
    </xf>
    <xf numFmtId="0" fontId="16" fillId="2" borderId="0" xfId="0" applyFont="1" applyFill="1" applyProtection="1">
      <protection locked="0"/>
    </xf>
    <xf numFmtId="0" fontId="16" fillId="2" borderId="0" xfId="0" applyFont="1" applyFill="1" applyAlignment="1" applyProtection="1">
      <alignment horizontal="center" vertical="center"/>
      <protection locked="0"/>
    </xf>
    <xf numFmtId="0" fontId="14" fillId="3" borderId="0" xfId="0" applyFont="1" applyFill="1" applyProtection="1">
      <protection locked="0"/>
    </xf>
    <xf numFmtId="0" fontId="9" fillId="2" borderId="26" xfId="0" applyFont="1" applyFill="1" applyBorder="1" applyAlignment="1" applyProtection="1">
      <alignment vertical="center" wrapText="1"/>
      <protection locked="0"/>
    </xf>
    <xf numFmtId="0" fontId="4" fillId="0" borderId="25" xfId="0" applyFont="1" applyBorder="1" applyAlignment="1" applyProtection="1">
      <alignment vertical="center" wrapText="1"/>
      <protection locked="0"/>
    </xf>
    <xf numFmtId="0" fontId="7" fillId="2" borderId="26" xfId="0" applyFont="1" applyFill="1" applyBorder="1" applyAlignment="1" applyProtection="1">
      <alignment vertical="center" wrapText="1"/>
      <protection locked="0"/>
    </xf>
    <xf numFmtId="0" fontId="4" fillId="2" borderId="23" xfId="0" applyFont="1" applyFill="1" applyBorder="1" applyAlignment="1" applyProtection="1">
      <alignment vertical="center" wrapText="1"/>
      <protection locked="0"/>
    </xf>
    <xf numFmtId="3" fontId="4" fillId="2" borderId="22" xfId="0" applyNumberFormat="1" applyFont="1" applyFill="1" applyBorder="1" applyAlignment="1">
      <alignment vertical="center"/>
    </xf>
    <xf numFmtId="0" fontId="10" fillId="2" borderId="0" xfId="0" applyFont="1" applyFill="1" applyProtection="1">
      <protection locked="0"/>
    </xf>
    <xf numFmtId="0" fontId="7" fillId="2" borderId="28" xfId="0" applyFont="1" applyFill="1" applyBorder="1" applyAlignment="1" applyProtection="1">
      <alignment horizontal="left" vertical="center" wrapText="1"/>
      <protection locked="0"/>
    </xf>
    <xf numFmtId="3" fontId="7" fillId="5" borderId="25" xfId="0" applyNumberFormat="1" applyFont="1" applyFill="1" applyBorder="1" applyAlignment="1" applyProtection="1">
      <alignment vertical="center"/>
      <protection locked="0"/>
    </xf>
    <xf numFmtId="3" fontId="7" fillId="5" borderId="24" xfId="0" applyNumberFormat="1" applyFont="1" applyFill="1" applyBorder="1" applyAlignment="1" applyProtection="1">
      <alignment vertical="center"/>
      <protection locked="0"/>
    </xf>
    <xf numFmtId="3" fontId="9" fillId="5" borderId="24" xfId="0" applyNumberFormat="1" applyFont="1" applyFill="1" applyBorder="1" applyAlignment="1" applyProtection="1">
      <alignment vertical="center"/>
      <protection locked="0"/>
    </xf>
    <xf numFmtId="0" fontId="18" fillId="2" borderId="0" xfId="0" applyFont="1" applyFill="1" applyAlignment="1" applyProtection="1">
      <alignment vertical="center"/>
      <protection locked="0"/>
    </xf>
    <xf numFmtId="0" fontId="18" fillId="2" borderId="0" xfId="0" applyFont="1" applyFill="1" applyAlignment="1" applyProtection="1">
      <alignment vertical="center" wrapText="1"/>
      <protection locked="0"/>
    </xf>
    <xf numFmtId="0" fontId="18" fillId="3" borderId="0" xfId="0" applyFont="1" applyFill="1" applyAlignment="1" applyProtection="1">
      <alignment vertical="center"/>
      <protection locked="0"/>
    </xf>
    <xf numFmtId="0" fontId="19" fillId="6" borderId="9" xfId="0" applyFont="1" applyFill="1" applyBorder="1" applyAlignment="1" applyProtection="1">
      <alignment vertical="center"/>
      <protection locked="0"/>
    </xf>
    <xf numFmtId="0" fontId="19" fillId="6" borderId="10" xfId="0" applyFont="1" applyFill="1" applyBorder="1" applyAlignment="1" applyProtection="1">
      <alignment vertical="center"/>
      <protection locked="0"/>
    </xf>
    <xf numFmtId="0" fontId="19" fillId="6" borderId="10" xfId="0" applyFont="1" applyFill="1" applyBorder="1" applyAlignment="1" applyProtection="1">
      <alignment horizontal="center" vertical="center"/>
      <protection locked="0"/>
    </xf>
    <xf numFmtId="0" fontId="19" fillId="6" borderId="11" xfId="0" applyFont="1" applyFill="1" applyBorder="1" applyAlignment="1" applyProtection="1">
      <alignment vertical="center"/>
      <protection locked="0"/>
    </xf>
    <xf numFmtId="0" fontId="17" fillId="3" borderId="0" xfId="0" applyFont="1" applyFill="1" applyAlignment="1" applyProtection="1">
      <alignment vertical="center"/>
      <protection locked="0"/>
    </xf>
    <xf numFmtId="0" fontId="17" fillId="2" borderId="0" xfId="0" applyFont="1" applyFill="1" applyAlignment="1" applyProtection="1">
      <alignment vertical="center"/>
      <protection locked="0"/>
    </xf>
    <xf numFmtId="0" fontId="7" fillId="2" borderId="22" xfId="0" applyFont="1" applyFill="1" applyBorder="1" applyAlignment="1" applyProtection="1">
      <alignment vertical="center" wrapText="1"/>
      <protection locked="0"/>
    </xf>
    <xf numFmtId="0" fontId="7" fillId="2" borderId="0" xfId="0" applyFont="1" applyFill="1" applyProtection="1">
      <protection locked="0"/>
    </xf>
    <xf numFmtId="0" fontId="7" fillId="2" borderId="22" xfId="0" applyFont="1" applyFill="1" applyBorder="1" applyAlignment="1" applyProtection="1">
      <alignment horizontal="center" vertical="center" wrapText="1"/>
      <protection locked="0"/>
    </xf>
    <xf numFmtId="49" fontId="21" fillId="5" borderId="30" xfId="2" applyNumberFormat="1" applyFont="1" applyFill="1" applyBorder="1" applyAlignment="1" applyProtection="1">
      <alignment horizontal="left" indent="1"/>
      <protection locked="0"/>
    </xf>
    <xf numFmtId="1" fontId="7" fillId="5" borderId="31" xfId="0" applyNumberFormat="1" applyFont="1" applyFill="1" applyBorder="1" applyAlignment="1" applyProtection="1">
      <alignment horizontal="center" vertical="center"/>
      <protection locked="0"/>
    </xf>
    <xf numFmtId="3" fontId="7" fillId="5" borderId="31" xfId="0" applyNumberFormat="1" applyFont="1" applyFill="1" applyBorder="1" applyAlignment="1" applyProtection="1">
      <alignment horizontal="center" vertical="center"/>
      <protection locked="0"/>
    </xf>
    <xf numFmtId="1" fontId="7" fillId="5" borderId="33" xfId="0" applyNumberFormat="1" applyFont="1" applyFill="1" applyBorder="1" applyAlignment="1" applyProtection="1">
      <alignment horizontal="center" vertical="center"/>
      <protection locked="0"/>
    </xf>
    <xf numFmtId="3" fontId="7" fillId="5" borderId="33" xfId="0" applyNumberFormat="1" applyFont="1" applyFill="1" applyBorder="1" applyAlignment="1" applyProtection="1">
      <alignment horizontal="center" vertical="center"/>
      <protection locked="0"/>
    </xf>
    <xf numFmtId="49" fontId="21" fillId="5" borderId="34" xfId="2" applyNumberFormat="1" applyFont="1" applyFill="1" applyBorder="1" applyAlignment="1" applyProtection="1">
      <alignment horizontal="left" indent="1"/>
      <protection locked="0"/>
    </xf>
    <xf numFmtId="3" fontId="7" fillId="5" borderId="35" xfId="0" applyNumberFormat="1"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0" xfId="0" applyFont="1" applyFill="1" applyAlignment="1" applyProtection="1">
      <alignment vertical="center"/>
      <protection locked="0"/>
    </xf>
    <xf numFmtId="0" fontId="7" fillId="2" borderId="0" xfId="0" applyFont="1" applyFill="1" applyAlignment="1" applyProtection="1">
      <alignment vertical="center" wrapText="1"/>
      <protection locked="0"/>
    </xf>
    <xf numFmtId="0" fontId="4" fillId="4" borderId="0" xfId="0" applyFont="1" applyFill="1" applyAlignment="1" applyProtection="1">
      <alignment vertical="center"/>
      <protection locked="0"/>
    </xf>
    <xf numFmtId="0" fontId="9" fillId="2" borderId="22" xfId="0" applyFont="1" applyFill="1" applyBorder="1" applyAlignment="1" applyProtection="1">
      <alignment vertical="center"/>
      <protection locked="0"/>
    </xf>
    <xf numFmtId="3" fontId="21" fillId="5" borderId="30" xfId="0" applyNumberFormat="1" applyFont="1" applyFill="1" applyBorder="1" applyAlignment="1" applyProtection="1">
      <alignment vertical="center"/>
      <protection locked="0"/>
    </xf>
    <xf numFmtId="0" fontId="21" fillId="2" borderId="22" xfId="0" applyFont="1" applyFill="1" applyBorder="1" applyAlignment="1" applyProtection="1">
      <alignment horizontal="center" vertical="center"/>
      <protection locked="0"/>
    </xf>
    <xf numFmtId="3" fontId="7" fillId="5" borderId="33" xfId="0" applyNumberFormat="1" applyFont="1" applyFill="1" applyBorder="1" applyAlignment="1" applyProtection="1">
      <alignment vertical="center"/>
      <protection locked="0"/>
    </xf>
    <xf numFmtId="3" fontId="21" fillId="5" borderId="36" xfId="0" applyNumberFormat="1" applyFont="1" applyFill="1" applyBorder="1" applyAlignment="1" applyProtection="1">
      <alignment vertical="center"/>
      <protection locked="0"/>
    </xf>
    <xf numFmtId="4" fontId="7" fillId="5" borderId="33" xfId="0" applyNumberFormat="1" applyFont="1" applyFill="1" applyBorder="1" applyAlignment="1" applyProtection="1">
      <alignment vertical="center"/>
      <protection locked="0"/>
    </xf>
    <xf numFmtId="0" fontId="9" fillId="2" borderId="22" xfId="0" applyFont="1" applyFill="1" applyBorder="1" applyAlignment="1" applyProtection="1">
      <alignment horizontal="center" vertical="center"/>
      <protection locked="0"/>
    </xf>
    <xf numFmtId="3" fontId="7" fillId="2" borderId="0" xfId="0" applyNumberFormat="1" applyFont="1" applyFill="1" applyAlignment="1" applyProtection="1">
      <alignment vertical="center" wrapText="1"/>
      <protection locked="0"/>
    </xf>
    <xf numFmtId="3" fontId="21" fillId="5" borderId="30" xfId="0" applyNumberFormat="1" applyFont="1" applyFill="1" applyBorder="1" applyAlignment="1" applyProtection="1">
      <alignment horizontal="right" vertical="center"/>
      <protection locked="0"/>
    </xf>
    <xf numFmtId="0" fontId="7" fillId="2" borderId="22" xfId="0" applyFont="1" applyFill="1" applyBorder="1" applyAlignment="1" applyProtection="1">
      <alignment vertical="center"/>
      <protection locked="0"/>
    </xf>
    <xf numFmtId="0" fontId="17" fillId="2" borderId="20" xfId="0" applyFont="1" applyFill="1" applyBorder="1" applyAlignment="1" applyProtection="1">
      <alignment vertical="center"/>
      <protection locked="0"/>
    </xf>
    <xf numFmtId="0" fontId="18" fillId="3" borderId="0" xfId="0" applyFont="1" applyFill="1" applyAlignment="1" applyProtection="1">
      <alignment vertical="center" wrapText="1"/>
      <protection locked="0"/>
    </xf>
    <xf numFmtId="0" fontId="4" fillId="2" borderId="0" xfId="0" applyFont="1" applyFill="1" applyProtection="1">
      <protection locked="0"/>
    </xf>
    <xf numFmtId="0" fontId="5" fillId="7" borderId="0" xfId="0" applyFont="1" applyFill="1" applyProtection="1">
      <protection locked="0"/>
    </xf>
    <xf numFmtId="4" fontId="22" fillId="6" borderId="22" xfId="1" applyNumberFormat="1" applyFont="1" applyFill="1" applyBorder="1" applyAlignment="1" applyProtection="1">
      <alignment horizontal="center" vertical="center" wrapText="1"/>
      <protection locked="0"/>
    </xf>
    <xf numFmtId="49" fontId="6" fillId="2" borderId="46" xfId="1" applyNumberFormat="1" applyFont="1" applyFill="1" applyBorder="1" applyAlignment="1" applyProtection="1">
      <alignment vertical="center"/>
      <protection locked="0"/>
    </xf>
    <xf numFmtId="0" fontId="24" fillId="2" borderId="46" xfId="0" applyFont="1" applyFill="1" applyBorder="1" applyAlignment="1" applyProtection="1">
      <alignment horizontal="center" vertical="center" wrapText="1"/>
      <protection locked="0"/>
    </xf>
    <xf numFmtId="0" fontId="24" fillId="2" borderId="22" xfId="0" applyFont="1" applyFill="1" applyBorder="1" applyAlignment="1" applyProtection="1">
      <alignment horizontal="center" vertical="center" wrapText="1"/>
      <protection locked="0"/>
    </xf>
    <xf numFmtId="0" fontId="24" fillId="2" borderId="47" xfId="0" applyFont="1" applyFill="1" applyBorder="1" applyAlignment="1" applyProtection="1">
      <alignment horizontal="center" vertical="center" wrapText="1"/>
      <protection locked="0"/>
    </xf>
    <xf numFmtId="49" fontId="23" fillId="2" borderId="46" xfId="1" applyNumberFormat="1" applyFont="1" applyFill="1" applyBorder="1" applyAlignment="1" applyProtection="1">
      <alignment vertical="center"/>
      <protection locked="0"/>
    </xf>
    <xf numFmtId="0" fontId="23" fillId="2" borderId="22" xfId="1" applyFont="1" applyFill="1" applyBorder="1" applyAlignment="1" applyProtection="1">
      <alignment vertical="center" wrapText="1"/>
      <protection locked="0"/>
    </xf>
    <xf numFmtId="4" fontId="23" fillId="5" borderId="22" xfId="1" applyNumberFormat="1" applyFont="1" applyFill="1" applyBorder="1" applyAlignment="1" applyProtection="1">
      <alignment horizontal="right" vertical="center"/>
      <protection locked="0"/>
    </xf>
    <xf numFmtId="0" fontId="6" fillId="2" borderId="22" xfId="1" applyFont="1" applyFill="1" applyBorder="1" applyAlignment="1" applyProtection="1">
      <alignment horizontal="right" vertical="center" wrapText="1"/>
      <protection locked="0"/>
    </xf>
    <xf numFmtId="49" fontId="23" fillId="2" borderId="46" xfId="1" applyNumberFormat="1" applyFont="1" applyFill="1" applyBorder="1" applyAlignment="1" applyProtection="1">
      <alignment horizontal="right" vertical="center"/>
      <protection locked="0"/>
    </xf>
    <xf numFmtId="0" fontId="23" fillId="2" borderId="22" xfId="0" applyFont="1" applyFill="1" applyBorder="1" applyAlignment="1" applyProtection="1">
      <alignment vertical="center" wrapText="1"/>
      <protection locked="0"/>
    </xf>
    <xf numFmtId="4" fontId="23" fillId="5" borderId="22" xfId="1" quotePrefix="1" applyNumberFormat="1" applyFont="1" applyFill="1" applyBorder="1" applyAlignment="1" applyProtection="1">
      <alignment horizontal="right" vertical="center"/>
      <protection locked="0"/>
    </xf>
    <xf numFmtId="49" fontId="25" fillId="2" borderId="48" xfId="1" applyNumberFormat="1" applyFont="1" applyFill="1" applyBorder="1" applyAlignment="1" applyProtection="1">
      <alignment horizontal="right" vertical="center"/>
      <protection locked="0"/>
    </xf>
    <xf numFmtId="0" fontId="26" fillId="2" borderId="49" xfId="1" applyFont="1" applyFill="1" applyBorder="1" applyAlignment="1" applyProtection="1">
      <alignment horizontal="center" vertical="center" wrapText="1"/>
      <protection locked="0"/>
    </xf>
    <xf numFmtId="49" fontId="25" fillId="2" borderId="0" xfId="1" applyNumberFormat="1" applyFont="1" applyFill="1" applyAlignment="1" applyProtection="1">
      <alignment horizontal="right" vertical="center"/>
      <protection locked="0"/>
    </xf>
    <xf numFmtId="0" fontId="26" fillId="2" borderId="0" xfId="1" applyFont="1" applyFill="1" applyAlignment="1" applyProtection="1">
      <alignment horizontal="center" vertical="center" wrapText="1"/>
      <protection locked="0"/>
    </xf>
    <xf numFmtId="4" fontId="26" fillId="2" borderId="0" xfId="1" applyNumberFormat="1" applyFont="1" applyFill="1" applyAlignment="1" applyProtection="1">
      <alignment horizontal="right" vertical="center"/>
      <protection locked="0"/>
    </xf>
    <xf numFmtId="4" fontId="8" fillId="2" borderId="0" xfId="0" applyNumberFormat="1" applyFont="1" applyFill="1" applyAlignment="1" applyProtection="1">
      <alignment horizontal="center" vertical="center"/>
      <protection locked="0"/>
    </xf>
    <xf numFmtId="49" fontId="23" fillId="2" borderId="0" xfId="1" applyNumberFormat="1" applyFont="1" applyFill="1" applyAlignment="1" applyProtection="1">
      <alignment horizontal="right" vertical="center"/>
      <protection locked="0"/>
    </xf>
    <xf numFmtId="0" fontId="23" fillId="2" borderId="0" xfId="1" applyFont="1" applyFill="1" applyAlignment="1" applyProtection="1">
      <alignment horizontal="right" vertical="center" wrapText="1"/>
      <protection locked="0"/>
    </xf>
    <xf numFmtId="4" fontId="23" fillId="2" borderId="0" xfId="1" applyNumberFormat="1" applyFont="1" applyFill="1" applyAlignment="1" applyProtection="1">
      <alignment horizontal="right" vertical="center"/>
      <protection locked="0"/>
    </xf>
    <xf numFmtId="4" fontId="6" fillId="2" borderId="0" xfId="1" quotePrefix="1" applyNumberFormat="1" applyFont="1" applyFill="1" applyAlignment="1" applyProtection="1">
      <alignment horizontal="right" vertical="center"/>
      <protection locked="0"/>
    </xf>
    <xf numFmtId="4" fontId="4" fillId="2" borderId="0" xfId="0" applyNumberFormat="1" applyFont="1" applyFill="1" applyAlignment="1" applyProtection="1">
      <alignment vertical="center"/>
      <protection locked="0"/>
    </xf>
    <xf numFmtId="0" fontId="5" fillId="2" borderId="0" xfId="0" applyFont="1" applyFill="1" applyAlignment="1" applyProtection="1">
      <alignment vertical="center"/>
      <protection locked="0"/>
    </xf>
    <xf numFmtId="0" fontId="4" fillId="0" borderId="53" xfId="1" applyFont="1" applyBorder="1" applyAlignment="1" applyProtection="1">
      <alignment vertical="center" wrapText="1"/>
      <protection locked="0"/>
    </xf>
    <xf numFmtId="0" fontId="4" fillId="0" borderId="39" xfId="1" applyFont="1" applyBorder="1" applyAlignment="1" applyProtection="1">
      <alignment horizontal="center" vertical="center" wrapText="1"/>
      <protection locked="0"/>
    </xf>
    <xf numFmtId="0" fontId="4" fillId="0" borderId="54" xfId="1" applyFont="1" applyBorder="1" applyAlignment="1" applyProtection="1">
      <alignment horizontal="right" vertical="center" wrapText="1"/>
      <protection locked="0"/>
    </xf>
    <xf numFmtId="0" fontId="5" fillId="7" borderId="0" xfId="0" applyFont="1" applyFill="1" applyAlignment="1" applyProtection="1">
      <alignment vertical="center"/>
      <protection locked="0"/>
    </xf>
    <xf numFmtId="0" fontId="5" fillId="0" borderId="46" xfId="1" applyFont="1" applyBorder="1" applyAlignment="1" applyProtection="1">
      <alignment horizontal="center" vertical="center" wrapText="1"/>
      <protection locked="0"/>
    </xf>
    <xf numFmtId="0" fontId="4" fillId="0" borderId="22" xfId="1" applyFont="1" applyBorder="1" applyAlignment="1" applyProtection="1">
      <alignment vertical="center" wrapText="1"/>
      <protection locked="0"/>
    </xf>
    <xf numFmtId="0" fontId="5" fillId="0" borderId="22" xfId="1" applyFont="1" applyBorder="1" applyAlignment="1" applyProtection="1">
      <alignment vertical="center" wrapText="1"/>
      <protection locked="0"/>
    </xf>
    <xf numFmtId="4" fontId="5" fillId="5" borderId="47" xfId="1" applyNumberFormat="1" applyFont="1" applyFill="1" applyBorder="1" applyAlignment="1" applyProtection="1">
      <alignment horizontal="right" vertical="center"/>
      <protection locked="0"/>
    </xf>
    <xf numFmtId="0" fontId="5" fillId="0" borderId="50" xfId="1" applyFont="1" applyBorder="1" applyAlignment="1" applyProtection="1">
      <alignment horizontal="center" vertical="center" wrapText="1"/>
      <protection locked="0"/>
    </xf>
    <xf numFmtId="0" fontId="4" fillId="0" borderId="51" xfId="1" applyFont="1" applyBorder="1" applyAlignment="1" applyProtection="1">
      <alignment vertical="center" wrapText="1"/>
      <protection locked="0"/>
    </xf>
    <xf numFmtId="0" fontId="28" fillId="2" borderId="0" xfId="0" applyFont="1" applyFill="1" applyAlignment="1" applyProtection="1">
      <alignment vertical="center"/>
      <protection locked="0"/>
    </xf>
    <xf numFmtId="0" fontId="15" fillId="2" borderId="22" xfId="0" applyFont="1" applyFill="1" applyBorder="1" applyAlignment="1" applyProtection="1">
      <alignment horizontal="center" vertical="center"/>
      <protection locked="0"/>
    </xf>
    <xf numFmtId="0" fontId="15" fillId="2" borderId="0" xfId="0" applyFont="1" applyFill="1" applyAlignment="1" applyProtection="1">
      <alignment vertical="center"/>
      <protection locked="0"/>
    </xf>
    <xf numFmtId="0" fontId="29" fillId="2" borderId="22" xfId="0" applyFont="1" applyFill="1" applyBorder="1" applyAlignment="1" applyProtection="1">
      <alignment horizontal="center" vertical="center"/>
      <protection locked="0"/>
    </xf>
    <xf numFmtId="0" fontId="30" fillId="2" borderId="0" xfId="0" applyFont="1" applyFill="1" applyAlignment="1" applyProtection="1">
      <alignment vertical="center"/>
      <protection locked="0"/>
    </xf>
    <xf numFmtId="0" fontId="15" fillId="2" borderId="0" xfId="0" applyFont="1" applyFill="1" applyAlignment="1" applyProtection="1">
      <alignment vertical="center" wrapText="1"/>
      <protection locked="0"/>
    </xf>
    <xf numFmtId="0" fontId="28" fillId="3" borderId="0" xfId="0" applyFont="1" applyFill="1" applyAlignment="1" applyProtection="1">
      <alignment vertical="center"/>
      <protection locked="0"/>
    </xf>
    <xf numFmtId="0" fontId="24" fillId="2" borderId="22" xfId="0" applyFont="1" applyFill="1" applyBorder="1" applyAlignment="1" applyProtection="1">
      <alignment horizontal="center" vertical="center"/>
      <protection locked="0"/>
    </xf>
    <xf numFmtId="0" fontId="5" fillId="2" borderId="22" xfId="0" applyFont="1" applyFill="1" applyBorder="1" applyAlignment="1" applyProtection="1">
      <alignment vertical="center" wrapText="1"/>
      <protection locked="0"/>
    </xf>
    <xf numFmtId="3" fontId="7" fillId="2" borderId="22" xfId="0" applyNumberFormat="1" applyFont="1" applyFill="1" applyBorder="1" applyAlignment="1">
      <alignment vertical="center"/>
    </xf>
    <xf numFmtId="3" fontId="9" fillId="2" borderId="22" xfId="0" applyNumberFormat="1" applyFont="1" applyFill="1" applyBorder="1" applyAlignment="1">
      <alignment vertical="center"/>
    </xf>
    <xf numFmtId="3" fontId="7" fillId="2" borderId="10" xfId="0" applyNumberFormat="1" applyFont="1" applyFill="1" applyBorder="1" applyAlignment="1">
      <alignment vertical="center"/>
    </xf>
    <xf numFmtId="10" fontId="4" fillId="0" borderId="22" xfId="0" applyNumberFormat="1" applyFont="1" applyBorder="1" applyAlignment="1">
      <alignment vertical="center"/>
    </xf>
    <xf numFmtId="10" fontId="4" fillId="0" borderId="0" xfId="0" applyNumberFormat="1" applyFont="1" applyAlignment="1">
      <alignment vertical="center"/>
    </xf>
    <xf numFmtId="3" fontId="7" fillId="2" borderId="33" xfId="0" applyNumberFormat="1" applyFont="1" applyFill="1" applyBorder="1" applyAlignment="1" applyProtection="1">
      <alignment vertical="center"/>
      <protection locked="0"/>
    </xf>
    <xf numFmtId="3" fontId="9" fillId="2" borderId="22" xfId="0" applyNumberFormat="1" applyFont="1" applyFill="1" applyBorder="1" applyAlignment="1" applyProtection="1">
      <alignment horizontal="center" vertical="center" wrapText="1"/>
      <protection locked="0"/>
    </xf>
    <xf numFmtId="3" fontId="9" fillId="5" borderId="22" xfId="0" applyNumberFormat="1" applyFont="1" applyFill="1" applyBorder="1" applyAlignment="1" applyProtection="1">
      <alignment horizontal="center" vertical="center" wrapText="1"/>
      <protection locked="0"/>
    </xf>
    <xf numFmtId="0" fontId="9" fillId="2" borderId="22" xfId="0" applyFont="1" applyFill="1" applyBorder="1" applyAlignment="1">
      <alignment horizontal="center"/>
    </xf>
    <xf numFmtId="3" fontId="9" fillId="2" borderId="22" xfId="0" applyNumberFormat="1" applyFont="1" applyFill="1" applyBorder="1" applyAlignment="1">
      <alignment horizontal="center" vertical="center"/>
    </xf>
    <xf numFmtId="3" fontId="9" fillId="2" borderId="33" xfId="0" applyNumberFormat="1" applyFont="1" applyFill="1" applyBorder="1" applyAlignment="1">
      <alignment horizontal="center" vertical="center"/>
    </xf>
    <xf numFmtId="3" fontId="7" fillId="2" borderId="22" xfId="0" applyNumberFormat="1" applyFont="1" applyFill="1" applyBorder="1" applyAlignment="1">
      <alignment horizontal="center" vertical="center" wrapText="1"/>
    </xf>
    <xf numFmtId="3" fontId="9" fillId="2" borderId="22" xfId="0" applyNumberFormat="1" applyFont="1" applyFill="1" applyBorder="1" applyAlignment="1">
      <alignment horizontal="center" vertical="center" wrapText="1"/>
    </xf>
    <xf numFmtId="3" fontId="15" fillId="2" borderId="22" xfId="0" applyNumberFormat="1" applyFont="1" applyFill="1" applyBorder="1" applyAlignment="1">
      <alignment horizontal="center" vertical="center" wrapText="1"/>
    </xf>
    <xf numFmtId="4" fontId="26" fillId="2" borderId="49" xfId="1" applyNumberFormat="1" applyFont="1" applyFill="1" applyBorder="1" applyAlignment="1">
      <alignment horizontal="right" vertical="center"/>
    </xf>
    <xf numFmtId="4" fontId="26" fillId="2" borderId="55" xfId="1" applyNumberFormat="1" applyFont="1" applyFill="1" applyBorder="1" applyAlignment="1">
      <alignment horizontal="right" vertical="center"/>
    </xf>
    <xf numFmtId="4" fontId="4" fillId="0" borderId="47" xfId="1" applyNumberFormat="1" applyFont="1" applyBorder="1" applyAlignment="1">
      <alignment horizontal="right" vertical="center"/>
    </xf>
    <xf numFmtId="4" fontId="5" fillId="2" borderId="47" xfId="1" applyNumberFormat="1" applyFont="1" applyFill="1" applyBorder="1" applyAlignment="1">
      <alignment horizontal="right" vertical="center"/>
    </xf>
    <xf numFmtId="4" fontId="4" fillId="0" borderId="52" xfId="1" applyNumberFormat="1" applyFont="1" applyBorder="1" applyAlignment="1">
      <alignment horizontal="right" vertical="center"/>
    </xf>
    <xf numFmtId="4" fontId="23" fillId="2" borderId="47" xfId="1" applyNumberFormat="1" applyFont="1" applyFill="1" applyBorder="1" applyAlignment="1">
      <alignment horizontal="right" vertical="center"/>
    </xf>
    <xf numFmtId="4" fontId="6" fillId="2" borderId="22" xfId="1" applyNumberFormat="1" applyFont="1" applyFill="1" applyBorder="1" applyAlignment="1">
      <alignment horizontal="right" vertical="center"/>
    </xf>
    <xf numFmtId="4" fontId="6" fillId="2" borderId="47" xfId="1" applyNumberFormat="1" applyFont="1" applyFill="1" applyBorder="1" applyAlignment="1">
      <alignment horizontal="right" vertical="center"/>
    </xf>
    <xf numFmtId="3" fontId="9" fillId="2" borderId="22" xfId="0" applyNumberFormat="1" applyFont="1" applyFill="1" applyBorder="1" applyAlignment="1">
      <alignment vertical="top" wrapText="1"/>
    </xf>
    <xf numFmtId="3" fontId="9" fillId="2" borderId="22" xfId="0" applyNumberFormat="1" applyFont="1" applyFill="1" applyBorder="1" applyAlignment="1">
      <alignment horizontal="center" vertical="top" wrapText="1"/>
    </xf>
    <xf numFmtId="4" fontId="4" fillId="2" borderId="22" xfId="0" applyNumberFormat="1" applyFont="1" applyFill="1" applyBorder="1" applyAlignment="1">
      <alignment vertical="top" wrapText="1"/>
    </xf>
    <xf numFmtId="0" fontId="4" fillId="2" borderId="22" xfId="0" applyFont="1" applyFill="1" applyBorder="1" applyAlignment="1">
      <alignment vertical="top" wrapText="1"/>
    </xf>
    <xf numFmtId="10" fontId="4" fillId="2" borderId="27" xfId="0" applyNumberFormat="1" applyFont="1" applyFill="1" applyBorder="1" applyAlignment="1">
      <alignment horizontal="center" vertical="center"/>
    </xf>
    <xf numFmtId="49" fontId="23" fillId="2" borderId="46" xfId="1" quotePrefix="1" applyNumberFormat="1" applyFont="1" applyFill="1" applyBorder="1" applyAlignment="1" applyProtection="1">
      <alignment horizontal="right" vertical="center"/>
      <protection locked="0"/>
    </xf>
    <xf numFmtId="4" fontId="7" fillId="5" borderId="22" xfId="0" applyNumberFormat="1" applyFont="1" applyFill="1" applyBorder="1" applyAlignment="1" applyProtection="1">
      <alignment vertical="center"/>
      <protection locked="0"/>
    </xf>
    <xf numFmtId="4" fontId="7" fillId="5" borderId="46" xfId="0" applyNumberFormat="1" applyFont="1" applyFill="1" applyBorder="1" applyAlignment="1" applyProtection="1">
      <alignment vertical="center"/>
      <protection locked="0"/>
    </xf>
    <xf numFmtId="4" fontId="7" fillId="2" borderId="56" xfId="0" applyNumberFormat="1" applyFont="1" applyFill="1" applyBorder="1" applyAlignment="1" applyProtection="1">
      <alignment vertical="center"/>
      <protection locked="0"/>
    </xf>
    <xf numFmtId="4" fontId="7" fillId="2" borderId="22" xfId="0" applyNumberFormat="1" applyFont="1" applyFill="1" applyBorder="1" applyAlignment="1" applyProtection="1">
      <alignment vertical="center"/>
      <protection locked="0"/>
    </xf>
    <xf numFmtId="4" fontId="7" fillId="2" borderId="11" xfId="0" applyNumberFormat="1" applyFont="1" applyFill="1" applyBorder="1" applyAlignment="1" applyProtection="1">
      <alignment vertical="center"/>
      <protection locked="0"/>
    </xf>
    <xf numFmtId="4" fontId="7" fillId="5" borderId="56" xfId="0" applyNumberFormat="1" applyFont="1" applyFill="1" applyBorder="1" applyAlignment="1" applyProtection="1">
      <alignment vertical="center"/>
      <protection locked="0"/>
    </xf>
    <xf numFmtId="4" fontId="7" fillId="5" borderId="11" xfId="0" applyNumberFormat="1" applyFont="1" applyFill="1" applyBorder="1" applyAlignment="1" applyProtection="1">
      <alignment vertical="center"/>
      <protection locked="0"/>
    </xf>
    <xf numFmtId="4" fontId="7" fillId="2" borderId="46" xfId="0" applyNumberFormat="1" applyFont="1" applyFill="1" applyBorder="1" applyAlignment="1" applyProtection="1">
      <alignment vertical="center"/>
      <protection locked="0"/>
    </xf>
    <xf numFmtId="0" fontId="10" fillId="2" borderId="0" xfId="0" applyFont="1" applyFill="1" applyAlignment="1" applyProtection="1">
      <alignment vertical="center"/>
      <protection locked="0"/>
    </xf>
    <xf numFmtId="9" fontId="5" fillId="2" borderId="0" xfId="2" applyFont="1" applyFill="1" applyBorder="1" applyAlignment="1" applyProtection="1">
      <alignment vertical="center"/>
      <protection locked="0"/>
    </xf>
    <xf numFmtId="0" fontId="5" fillId="2" borderId="46" xfId="1" applyFont="1" applyFill="1" applyBorder="1" applyAlignment="1" applyProtection="1">
      <alignment horizontal="center" vertical="center" wrapText="1"/>
      <protection locked="0"/>
    </xf>
    <xf numFmtId="0" fontId="5" fillId="2" borderId="22" xfId="1" applyFont="1" applyFill="1" applyBorder="1" applyAlignment="1" applyProtection="1">
      <alignment vertical="center" wrapText="1"/>
      <protection locked="0"/>
    </xf>
    <xf numFmtId="0" fontId="5" fillId="2" borderId="50" xfId="1" applyFont="1" applyFill="1" applyBorder="1" applyAlignment="1" applyProtection="1">
      <alignment horizontal="center" vertical="center" wrapText="1"/>
      <protection locked="0"/>
    </xf>
    <xf numFmtId="0" fontId="4" fillId="2" borderId="51" xfId="1" applyFont="1" applyFill="1" applyBorder="1" applyAlignment="1" applyProtection="1">
      <alignment vertical="center" wrapText="1"/>
      <protection locked="0"/>
    </xf>
    <xf numFmtId="4" fontId="4" fillId="2" borderId="52" xfId="1" applyNumberFormat="1" applyFont="1" applyFill="1" applyBorder="1" applyAlignment="1">
      <alignment horizontal="right" vertical="center"/>
    </xf>
    <xf numFmtId="4" fontId="4" fillId="2" borderId="47" xfId="1" applyNumberFormat="1" applyFont="1" applyFill="1" applyBorder="1" applyAlignment="1">
      <alignment horizontal="right" vertical="center"/>
    </xf>
    <xf numFmtId="0" fontId="5" fillId="0" borderId="59" xfId="1" applyFont="1" applyBorder="1" applyAlignment="1" applyProtection="1">
      <alignment horizontal="center" vertical="center" wrapText="1"/>
      <protection locked="0"/>
    </xf>
    <xf numFmtId="4" fontId="5" fillId="2" borderId="60" xfId="1" applyNumberFormat="1" applyFont="1" applyFill="1" applyBorder="1" applyAlignment="1">
      <alignment horizontal="right" vertical="center"/>
    </xf>
    <xf numFmtId="0" fontId="5" fillId="2" borderId="59" xfId="1" applyFont="1" applyFill="1" applyBorder="1" applyAlignment="1" applyProtection="1">
      <alignment horizontal="center" vertical="center" wrapText="1"/>
      <protection locked="0"/>
    </xf>
    <xf numFmtId="0" fontId="5" fillId="2" borderId="28" xfId="1" applyFont="1" applyFill="1" applyBorder="1" applyAlignment="1" applyProtection="1">
      <alignment vertical="center" wrapText="1"/>
      <protection locked="0"/>
    </xf>
    <xf numFmtId="0" fontId="24" fillId="7" borderId="0" xfId="0" applyFont="1" applyFill="1" applyAlignment="1" applyProtection="1">
      <alignment horizontal="center" vertical="center" wrapText="1"/>
      <protection locked="0"/>
    </xf>
    <xf numFmtId="4" fontId="5" fillId="7" borderId="0" xfId="0" applyNumberFormat="1" applyFont="1" applyFill="1" applyAlignment="1" applyProtection="1">
      <alignment vertical="center"/>
      <protection locked="0"/>
    </xf>
    <xf numFmtId="4" fontId="4" fillId="7" borderId="0" xfId="0" applyNumberFormat="1" applyFont="1" applyFill="1" applyAlignment="1" applyProtection="1">
      <alignment vertical="center"/>
      <protection locked="0"/>
    </xf>
    <xf numFmtId="0" fontId="4" fillId="7" borderId="0" xfId="0" applyFont="1" applyFill="1" applyAlignment="1" applyProtection="1">
      <alignment horizontal="center" vertical="center"/>
      <protection locked="0"/>
    </xf>
    <xf numFmtId="4" fontId="23" fillId="2" borderId="22" xfId="1" applyNumberFormat="1" applyFont="1" applyFill="1" applyBorder="1" applyAlignment="1">
      <alignment horizontal="right" vertical="center"/>
    </xf>
    <xf numFmtId="0" fontId="4" fillId="2" borderId="27" xfId="0" applyFont="1" applyFill="1" applyBorder="1" applyAlignment="1">
      <alignment horizontal="center" vertical="center"/>
    </xf>
    <xf numFmtId="0" fontId="20" fillId="6" borderId="22" xfId="0" applyFont="1" applyFill="1" applyBorder="1" applyAlignment="1">
      <alignment horizontal="center" vertical="center" wrapText="1"/>
    </xf>
    <xf numFmtId="0" fontId="18" fillId="3" borderId="0" xfId="0" applyFont="1" applyFill="1" applyAlignment="1">
      <alignment vertical="center"/>
    </xf>
    <xf numFmtId="0" fontId="4" fillId="2" borderId="22" xfId="0" applyFont="1" applyFill="1" applyBorder="1" applyAlignment="1">
      <alignment horizontal="center" vertical="center"/>
    </xf>
    <xf numFmtId="0" fontId="18" fillId="2" borderId="0" xfId="0" applyFont="1" applyFill="1" applyAlignment="1">
      <alignment vertical="center"/>
    </xf>
    <xf numFmtId="0" fontId="0" fillId="2" borderId="0" xfId="0" applyFill="1"/>
    <xf numFmtId="0" fontId="4" fillId="2" borderId="0" xfId="0" applyFont="1" applyFill="1"/>
    <xf numFmtId="0" fontId="17" fillId="3" borderId="0" xfId="0" applyFont="1" applyFill="1" applyAlignment="1">
      <alignment vertical="center"/>
    </xf>
    <xf numFmtId="0" fontId="17" fillId="2" borderId="0" xfId="0" applyFont="1" applyFill="1" applyAlignment="1">
      <alignment vertical="center"/>
    </xf>
    <xf numFmtId="0" fontId="8" fillId="4"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horizontal="center" vertical="center"/>
    </xf>
    <xf numFmtId="0" fontId="7" fillId="2" borderId="22" xfId="0" applyFont="1" applyFill="1" applyBorder="1" applyAlignment="1">
      <alignment vertical="center" wrapText="1"/>
    </xf>
    <xf numFmtId="0" fontId="7" fillId="2" borderId="0" xfId="0" applyFont="1" applyFill="1"/>
    <xf numFmtId="0" fontId="7" fillId="2" borderId="22" xfId="0" applyFont="1" applyFill="1" applyBorder="1" applyAlignment="1">
      <alignment horizontal="center" vertical="center" wrapText="1"/>
    </xf>
    <xf numFmtId="0" fontId="7" fillId="2" borderId="0" xfId="0" applyFont="1" applyFill="1" applyAlignment="1">
      <alignment horizontal="center" vertical="center" wrapText="1"/>
    </xf>
    <xf numFmtId="3" fontId="18" fillId="2" borderId="0" xfId="0" applyNumberFormat="1" applyFont="1" applyFill="1" applyAlignment="1">
      <alignment vertical="center"/>
    </xf>
    <xf numFmtId="1" fontId="7" fillId="2" borderId="0" xfId="0" applyNumberFormat="1" applyFont="1" applyFill="1" applyAlignment="1">
      <alignment horizontal="center" vertical="center"/>
    </xf>
    <xf numFmtId="0" fontId="9" fillId="2" borderId="22" xfId="0" applyFont="1" applyFill="1" applyBorder="1" applyAlignment="1">
      <alignment vertical="center" wrapText="1"/>
    </xf>
    <xf numFmtId="0" fontId="7" fillId="2" borderId="10" xfId="0" applyFont="1" applyFill="1" applyBorder="1" applyAlignment="1">
      <alignment vertical="center" wrapText="1"/>
    </xf>
    <xf numFmtId="0" fontId="7" fillId="2" borderId="10" xfId="0" applyFont="1" applyFill="1" applyBorder="1" applyAlignment="1">
      <alignment horizontal="center" vertical="center" wrapText="1"/>
    </xf>
    <xf numFmtId="0" fontId="9" fillId="2" borderId="0" xfId="0" applyFont="1" applyFill="1" applyAlignment="1">
      <alignment vertical="center" wrapText="1"/>
    </xf>
    <xf numFmtId="0" fontId="9" fillId="2" borderId="22" xfId="0" applyFont="1" applyFill="1" applyBorder="1" applyAlignment="1">
      <alignment horizontal="center" vertical="center" wrapText="1"/>
    </xf>
    <xf numFmtId="0" fontId="9" fillId="2" borderId="22" xfId="0" applyFont="1" applyFill="1" applyBorder="1" applyAlignment="1" applyProtection="1">
      <alignment horizontal="center" vertical="center" wrapText="1"/>
      <protection locked="0"/>
    </xf>
    <xf numFmtId="0" fontId="9" fillId="5" borderId="27" xfId="0" applyFont="1" applyFill="1" applyBorder="1" applyAlignment="1" applyProtection="1">
      <alignment horizontal="center" vertical="center"/>
      <protection locked="0"/>
    </xf>
    <xf numFmtId="0" fontId="0" fillId="3" borderId="0" xfId="0" applyFill="1"/>
    <xf numFmtId="0" fontId="5" fillId="3" borderId="0" xfId="0" applyFont="1" applyFill="1"/>
    <xf numFmtId="3" fontId="16" fillId="2" borderId="24" xfId="0" applyNumberFormat="1" applyFont="1" applyFill="1" applyBorder="1" applyAlignment="1">
      <alignment vertical="center"/>
    </xf>
    <xf numFmtId="3" fontId="5" fillId="2" borderId="24" xfId="0" applyNumberFormat="1" applyFont="1" applyFill="1" applyBorder="1" applyAlignment="1">
      <alignment vertical="center"/>
    </xf>
    <xf numFmtId="0" fontId="5" fillId="2" borderId="0" xfId="0" applyFont="1" applyFill="1" applyAlignment="1">
      <alignment horizontal="left" vertical="top" wrapText="1"/>
    </xf>
    <xf numFmtId="0" fontId="5" fillId="2" borderId="0" xfId="0" applyFont="1" applyFill="1" applyAlignment="1">
      <alignment vertical="top" wrapText="1"/>
    </xf>
    <xf numFmtId="0" fontId="6" fillId="4" borderId="9" xfId="0" applyFont="1" applyFill="1" applyBorder="1" applyAlignment="1">
      <alignment vertical="top" wrapText="1"/>
    </xf>
    <xf numFmtId="0" fontId="6" fillId="2" borderId="12" xfId="0" applyFont="1" applyFill="1" applyBorder="1" applyAlignment="1">
      <alignment horizontal="right" vertical="top" wrapText="1"/>
    </xf>
    <xf numFmtId="0" fontId="6" fillId="2" borderId="0" xfId="0" applyFont="1" applyFill="1" applyAlignment="1">
      <alignment horizontal="left" vertical="top" wrapText="1"/>
    </xf>
    <xf numFmtId="0" fontId="6" fillId="2" borderId="13" xfId="0" applyFont="1" applyFill="1" applyBorder="1" applyAlignment="1">
      <alignment horizontal="left" vertical="top" wrapText="1"/>
    </xf>
    <xf numFmtId="0" fontId="7" fillId="2" borderId="12" xfId="0" applyFont="1" applyFill="1" applyBorder="1" applyAlignment="1">
      <alignment horizontal="right" vertical="center" wrapText="1"/>
    </xf>
    <xf numFmtId="4" fontId="7" fillId="2" borderId="0" xfId="0" applyNumberFormat="1" applyFont="1" applyFill="1" applyAlignment="1">
      <alignment vertical="center" wrapText="1"/>
    </xf>
    <xf numFmtId="4" fontId="7" fillId="2" borderId="0" xfId="0" applyNumberFormat="1" applyFont="1" applyFill="1" applyAlignment="1">
      <alignment vertical="top" wrapText="1"/>
    </xf>
    <xf numFmtId="3" fontId="7" fillId="2" borderId="22" xfId="0" applyNumberFormat="1" applyFont="1" applyFill="1" applyBorder="1" applyAlignment="1">
      <alignment vertical="top" wrapText="1"/>
    </xf>
    <xf numFmtId="0" fontId="9" fillId="2" borderId="12" xfId="0" applyFont="1" applyFill="1" applyBorder="1" applyAlignment="1">
      <alignment horizontal="right" vertical="center" wrapText="1"/>
    </xf>
    <xf numFmtId="4" fontId="9" fillId="2" borderId="0" xfId="0" applyNumberFormat="1" applyFont="1" applyFill="1" applyAlignment="1">
      <alignment vertical="center" wrapText="1"/>
    </xf>
    <xf numFmtId="0" fontId="7" fillId="2" borderId="12" xfId="0" applyFont="1" applyFill="1" applyBorder="1" applyAlignment="1">
      <alignment horizontal="right" vertical="top" wrapText="1"/>
    </xf>
    <xf numFmtId="4" fontId="7" fillId="2" borderId="10" xfId="0" applyNumberFormat="1" applyFont="1" applyFill="1" applyBorder="1" applyAlignment="1">
      <alignment vertical="top" wrapText="1"/>
    </xf>
    <xf numFmtId="3" fontId="7" fillId="2" borderId="11" xfId="0" applyNumberFormat="1" applyFont="1" applyFill="1" applyBorder="1" applyAlignment="1">
      <alignment horizontal="right" vertical="center" wrapText="1"/>
    </xf>
    <xf numFmtId="4" fontId="9" fillId="2" borderId="0" xfId="0" applyNumberFormat="1" applyFont="1" applyFill="1" applyAlignment="1">
      <alignment horizontal="center" vertical="center" wrapText="1"/>
    </xf>
    <xf numFmtId="4" fontId="6" fillId="2" borderId="0" xfId="0" applyNumberFormat="1" applyFont="1" applyFill="1" applyAlignment="1">
      <alignment horizontal="left" vertical="top" wrapText="1"/>
    </xf>
    <xf numFmtId="4" fontId="6" fillId="2" borderId="20" xfId="0" applyNumberFormat="1" applyFont="1" applyFill="1" applyBorder="1" applyAlignment="1">
      <alignment horizontal="left" vertical="top" wrapText="1"/>
    </xf>
    <xf numFmtId="4" fontId="6" fillId="2" borderId="21" xfId="0" applyNumberFormat="1" applyFont="1" applyFill="1" applyBorder="1" applyAlignment="1">
      <alignment horizontal="right" vertical="center" wrapText="1"/>
    </xf>
    <xf numFmtId="0" fontId="5" fillId="2" borderId="12" xfId="0" applyFont="1" applyFill="1" applyBorder="1" applyAlignment="1">
      <alignment horizontal="right" vertical="top" wrapText="1"/>
    </xf>
    <xf numFmtId="0" fontId="9" fillId="2" borderId="0" xfId="0" applyFont="1" applyFill="1" applyAlignment="1">
      <alignment horizontal="center" vertical="center" wrapText="1"/>
    </xf>
    <xf numFmtId="0" fontId="5" fillId="2" borderId="21" xfId="0" applyFont="1" applyFill="1" applyBorder="1" applyAlignment="1">
      <alignment vertical="top" wrapText="1"/>
    </xf>
    <xf numFmtId="0" fontId="6" fillId="2" borderId="14"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8" xfId="0" applyFont="1" applyFill="1" applyBorder="1" applyAlignment="1">
      <alignment vertical="top" wrapText="1"/>
    </xf>
    <xf numFmtId="0" fontId="6" fillId="2" borderId="19" xfId="0" applyFont="1" applyFill="1" applyBorder="1" applyAlignment="1">
      <alignment vertical="top" wrapText="1"/>
    </xf>
    <xf numFmtId="0" fontId="6" fillId="2" borderId="20" xfId="0" applyFont="1" applyFill="1" applyBorder="1" applyAlignment="1">
      <alignment horizontal="left" vertical="top" wrapText="1"/>
    </xf>
    <xf numFmtId="0" fontId="6" fillId="2" borderId="21" xfId="0" applyFont="1" applyFill="1" applyBorder="1" applyAlignment="1">
      <alignment horizontal="left" vertical="top" wrapText="1"/>
    </xf>
    <xf numFmtId="4" fontId="9" fillId="2" borderId="56" xfId="0" applyNumberFormat="1" applyFont="1" applyFill="1" applyBorder="1" applyAlignment="1">
      <alignment vertical="center"/>
    </xf>
    <xf numFmtId="4" fontId="9" fillId="2" borderId="22" xfId="0" applyNumberFormat="1" applyFont="1" applyFill="1" applyBorder="1" applyAlignment="1">
      <alignment vertical="center"/>
    </xf>
    <xf numFmtId="4" fontId="9" fillId="2" borderId="11" xfId="0" applyNumberFormat="1" applyFont="1" applyFill="1" applyBorder="1" applyAlignment="1">
      <alignment vertical="center"/>
    </xf>
    <xf numFmtId="4" fontId="7" fillId="2" borderId="56" xfId="0" applyNumberFormat="1" applyFont="1" applyFill="1" applyBorder="1" applyAlignment="1">
      <alignment vertical="center"/>
    </xf>
    <xf numFmtId="4" fontId="7" fillId="2" borderId="22" xfId="0" applyNumberFormat="1" applyFont="1" applyFill="1" applyBorder="1" applyAlignment="1">
      <alignment vertical="center"/>
    </xf>
    <xf numFmtId="4" fontId="7" fillId="2" borderId="11" xfId="0" applyNumberFormat="1" applyFont="1" applyFill="1" applyBorder="1" applyAlignment="1">
      <alignment vertical="center"/>
    </xf>
    <xf numFmtId="4" fontId="9" fillId="2" borderId="46" xfId="0" applyNumberFormat="1" applyFont="1" applyFill="1" applyBorder="1" applyAlignment="1">
      <alignment vertical="center"/>
    </xf>
    <xf numFmtId="4" fontId="9" fillId="2" borderId="10" xfId="0" applyNumberFormat="1" applyFont="1" applyFill="1" applyBorder="1" applyAlignment="1">
      <alignment vertical="center"/>
    </xf>
    <xf numFmtId="4" fontId="8" fillId="2" borderId="57" xfId="0" applyNumberFormat="1" applyFont="1" applyFill="1" applyBorder="1" applyAlignment="1">
      <alignment horizontal="center" vertical="center"/>
    </xf>
    <xf numFmtId="4" fontId="8" fillId="2" borderId="51" xfId="0" applyNumberFormat="1" applyFont="1" applyFill="1" applyBorder="1" applyAlignment="1">
      <alignment horizontal="center" vertical="center"/>
    </xf>
    <xf numFmtId="4" fontId="8" fillId="2" borderId="58" xfId="0" applyNumberFormat="1" applyFont="1" applyFill="1" applyBorder="1" applyAlignment="1">
      <alignment horizontal="center" vertical="center"/>
    </xf>
    <xf numFmtId="0" fontId="4" fillId="2" borderId="47" xfId="0" applyFont="1" applyFill="1" applyBorder="1" applyAlignment="1">
      <alignment horizontal="center" vertical="center"/>
    </xf>
    <xf numFmtId="0" fontId="4" fillId="2" borderId="52" xfId="0" applyFont="1" applyFill="1" applyBorder="1" applyAlignment="1">
      <alignment horizontal="center" vertical="center"/>
    </xf>
    <xf numFmtId="9" fontId="21" fillId="2" borderId="33" xfId="2" applyFont="1" applyFill="1" applyBorder="1" applyAlignment="1" applyProtection="1">
      <alignment horizontal="center" vertical="center"/>
    </xf>
    <xf numFmtId="4" fontId="7" fillId="2" borderId="32" xfId="0" applyNumberFormat="1" applyFont="1" applyFill="1" applyBorder="1" applyAlignment="1">
      <alignment horizontal="center" vertical="center"/>
    </xf>
    <xf numFmtId="3" fontId="7" fillId="2" borderId="0" xfId="0" applyNumberFormat="1" applyFont="1" applyFill="1" applyAlignment="1">
      <alignment vertical="center" wrapText="1"/>
    </xf>
    <xf numFmtId="0" fontId="7" fillId="2" borderId="0" xfId="0" applyFont="1" applyFill="1" applyAlignment="1">
      <alignment vertical="center" wrapText="1"/>
    </xf>
    <xf numFmtId="0" fontId="33" fillId="2" borderId="1" xfId="0" applyFont="1" applyFill="1" applyBorder="1" applyProtection="1">
      <protection locked="0"/>
    </xf>
    <xf numFmtId="0" fontId="33" fillId="2" borderId="3" xfId="0" applyFont="1" applyFill="1" applyBorder="1" applyProtection="1">
      <protection locked="0"/>
    </xf>
    <xf numFmtId="0" fontId="2" fillId="2" borderId="3" xfId="0" applyFont="1" applyFill="1" applyBorder="1" applyProtection="1">
      <protection locked="0"/>
    </xf>
    <xf numFmtId="0" fontId="2" fillId="2" borderId="2" xfId="0" applyFont="1" applyFill="1" applyBorder="1" applyProtection="1">
      <protection locked="0"/>
    </xf>
    <xf numFmtId="0" fontId="33" fillId="2" borderId="0" xfId="0" applyFont="1" applyFill="1" applyProtection="1">
      <protection locked="0"/>
    </xf>
    <xf numFmtId="0" fontId="35" fillId="8" borderId="0" xfId="0" applyFont="1" applyFill="1"/>
    <xf numFmtId="0" fontId="5" fillId="8" borderId="0" xfId="0" applyFont="1" applyFill="1"/>
    <xf numFmtId="0" fontId="35" fillId="8" borderId="0" xfId="0" applyFont="1" applyFill="1" applyProtection="1">
      <protection locked="0"/>
    </xf>
    <xf numFmtId="0" fontId="13" fillId="2" borderId="0" xfId="0" applyFont="1" applyFill="1" applyAlignment="1">
      <alignment horizontal="center"/>
    </xf>
    <xf numFmtId="0" fontId="5" fillId="2" borderId="0" xfId="0" quotePrefix="1" applyFont="1" applyFill="1" applyAlignment="1">
      <alignment horizontal="left" vertical="center" wrapText="1"/>
    </xf>
    <xf numFmtId="0" fontId="6" fillId="4" borderId="10" xfId="0" applyFont="1" applyFill="1" applyBorder="1" applyAlignment="1">
      <alignment horizontal="left" vertical="top" wrapText="1"/>
    </xf>
    <xf numFmtId="0" fontId="6" fillId="4" borderId="11" xfId="0" applyFont="1" applyFill="1" applyBorder="1" applyAlignment="1">
      <alignment horizontal="left" vertical="top" wrapText="1"/>
    </xf>
    <xf numFmtId="0" fontId="7" fillId="2" borderId="0" xfId="0" applyFont="1" applyFill="1" applyAlignment="1">
      <alignment horizontal="left" vertical="top" wrapText="1"/>
    </xf>
    <xf numFmtId="4" fontId="9" fillId="2" borderId="22" xfId="0" applyNumberFormat="1" applyFont="1" applyFill="1" applyBorder="1" applyAlignment="1">
      <alignment horizontal="center" vertical="center" wrapText="1"/>
    </xf>
    <xf numFmtId="0" fontId="9" fillId="2" borderId="2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31" fillId="2" borderId="4" xfId="0" applyFont="1" applyFill="1" applyBorder="1" applyAlignment="1">
      <alignment vertical="center" wrapText="1"/>
    </xf>
    <xf numFmtId="0" fontId="31" fillId="2" borderId="0" xfId="0" applyFont="1" applyFill="1" applyAlignment="1">
      <alignment vertical="center" wrapText="1"/>
    </xf>
    <xf numFmtId="0" fontId="31" fillId="2" borderId="5" xfId="0" applyFont="1" applyFill="1" applyBorder="1" applyAlignment="1">
      <alignment vertical="center" wrapText="1"/>
    </xf>
    <xf numFmtId="0" fontId="31" fillId="0" borderId="1" xfId="0" applyFont="1" applyBorder="1" applyAlignment="1">
      <alignment horizontal="left" vertical="center"/>
    </xf>
    <xf numFmtId="0" fontId="31" fillId="0" borderId="3" xfId="0" applyFont="1" applyBorder="1" applyAlignment="1">
      <alignment horizontal="left" vertical="center"/>
    </xf>
    <xf numFmtId="0" fontId="31" fillId="0" borderId="2" xfId="0" applyFont="1" applyBorder="1" applyAlignment="1">
      <alignment horizontal="left" vertical="center"/>
    </xf>
    <xf numFmtId="0" fontId="32" fillId="2" borderId="6" xfId="0" applyFont="1" applyFill="1" applyBorder="1" applyAlignment="1">
      <alignment vertical="center"/>
    </xf>
    <xf numFmtId="0" fontId="32" fillId="2" borderId="7" xfId="0" applyFont="1" applyFill="1" applyBorder="1" applyAlignment="1">
      <alignment vertical="center"/>
    </xf>
    <xf numFmtId="0" fontId="32" fillId="2" borderId="8" xfId="0" applyFont="1" applyFill="1" applyBorder="1" applyAlignment="1">
      <alignment vertical="center"/>
    </xf>
    <xf numFmtId="0" fontId="31" fillId="2" borderId="4" xfId="0" applyFont="1" applyFill="1" applyBorder="1" applyAlignment="1">
      <alignment vertical="center"/>
    </xf>
    <xf numFmtId="0" fontId="31" fillId="2" borderId="0" xfId="0" applyFont="1" applyFill="1" applyAlignment="1">
      <alignment vertical="center"/>
    </xf>
    <xf numFmtId="0" fontId="31" fillId="2" borderId="5" xfId="0" applyFont="1" applyFill="1" applyBorder="1" applyAlignment="1">
      <alignment vertical="center"/>
    </xf>
    <xf numFmtId="0" fontId="31" fillId="2" borderId="4" xfId="0" applyFont="1" applyFill="1" applyBorder="1" applyAlignment="1">
      <alignment horizontal="justify" vertical="center" wrapText="1"/>
    </xf>
    <xf numFmtId="0" fontId="31" fillId="2" borderId="0" xfId="0" applyFont="1" applyFill="1" applyAlignment="1">
      <alignment horizontal="justify" vertical="center" wrapText="1"/>
    </xf>
    <xf numFmtId="0" fontId="31" fillId="2" borderId="5" xfId="0" applyFont="1" applyFill="1" applyBorder="1" applyAlignment="1">
      <alignment horizontal="justify" vertical="center" wrapText="1"/>
    </xf>
    <xf numFmtId="0" fontId="5" fillId="2" borderId="0" xfId="0" applyFont="1" applyFill="1" applyAlignment="1">
      <alignment horizontal="left" vertical="top" wrapText="1"/>
    </xf>
    <xf numFmtId="0" fontId="6" fillId="2" borderId="0" xfId="0" applyFont="1" applyFill="1" applyAlignment="1">
      <alignment horizontal="left" vertical="top" wrapText="1"/>
    </xf>
    <xf numFmtId="0" fontId="6" fillId="2" borderId="22" xfId="1" applyFont="1" applyFill="1" applyBorder="1" applyAlignment="1" applyProtection="1">
      <alignment horizontal="left" vertical="center"/>
      <protection locked="0"/>
    </xf>
    <xf numFmtId="0" fontId="23" fillId="2" borderId="22" xfId="1" applyFont="1" applyFill="1" applyBorder="1" applyAlignment="1" applyProtection="1">
      <alignment horizontal="left" vertical="center"/>
      <protection locked="0"/>
    </xf>
    <xf numFmtId="0" fontId="23" fillId="2" borderId="47" xfId="1" applyFont="1" applyFill="1" applyBorder="1" applyAlignment="1" applyProtection="1">
      <alignment horizontal="left" vertical="center"/>
      <protection locked="0"/>
    </xf>
    <xf numFmtId="49" fontId="22" fillId="6" borderId="37" xfId="1" applyNumberFormat="1" applyFont="1" applyFill="1" applyBorder="1" applyAlignment="1" applyProtection="1">
      <alignment vertical="center" wrapText="1"/>
      <protection locked="0"/>
    </xf>
    <xf numFmtId="49" fontId="22" fillId="6" borderId="41" xfId="1" applyNumberFormat="1" applyFont="1" applyFill="1" applyBorder="1" applyAlignment="1" applyProtection="1">
      <alignment vertical="center" wrapText="1"/>
      <protection locked="0"/>
    </xf>
    <xf numFmtId="0" fontId="22" fillId="7" borderId="0" xfId="0" applyFont="1" applyFill="1" applyAlignment="1" applyProtection="1">
      <alignment horizontal="center" vertical="center"/>
      <protection locked="0"/>
    </xf>
    <xf numFmtId="4" fontId="22" fillId="6" borderId="40" xfId="1" applyNumberFormat="1" applyFont="1" applyFill="1" applyBorder="1" applyAlignment="1" applyProtection="1">
      <alignment horizontal="center" vertical="center" wrapText="1"/>
      <protection locked="0"/>
    </xf>
    <xf numFmtId="4" fontId="22" fillId="6" borderId="43" xfId="1" applyNumberFormat="1" applyFont="1" applyFill="1" applyBorder="1" applyAlignment="1" applyProtection="1">
      <alignment horizontal="center" vertical="center" wrapText="1"/>
      <protection locked="0"/>
    </xf>
    <xf numFmtId="0" fontId="22" fillId="6" borderId="1" xfId="0" applyFont="1" applyFill="1" applyBorder="1" applyAlignment="1" applyProtection="1">
      <alignment horizontal="center" vertical="center"/>
      <protection locked="0"/>
    </xf>
    <xf numFmtId="0" fontId="22" fillId="6" borderId="3" xfId="0" applyFont="1" applyFill="1" applyBorder="1" applyAlignment="1" applyProtection="1">
      <alignment horizontal="center" vertical="center"/>
      <protection locked="0"/>
    </xf>
    <xf numFmtId="0" fontId="22" fillId="6" borderId="2"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22" fillId="6" borderId="17" xfId="0" applyFont="1" applyFill="1" applyBorder="1" applyAlignment="1" applyProtection="1">
      <alignment horizontal="center" vertical="center"/>
      <protection locked="0"/>
    </xf>
    <xf numFmtId="0" fontId="22" fillId="6" borderId="45" xfId="0" applyFont="1" applyFill="1" applyBorder="1" applyAlignment="1" applyProtection="1">
      <alignment horizontal="center" vertical="center"/>
      <protection locked="0"/>
    </xf>
    <xf numFmtId="0" fontId="22" fillId="6" borderId="38" xfId="1" applyFont="1" applyFill="1" applyBorder="1" applyAlignment="1" applyProtection="1">
      <alignment horizontal="center" vertical="center" wrapText="1"/>
      <protection locked="0"/>
    </xf>
    <xf numFmtId="0" fontId="22" fillId="6" borderId="42" xfId="1" applyFont="1" applyFill="1" applyBorder="1" applyAlignment="1" applyProtection="1">
      <alignment horizontal="center" vertical="center" wrapText="1"/>
      <protection locked="0"/>
    </xf>
    <xf numFmtId="4" fontId="22" fillId="6" borderId="39" xfId="1" applyNumberFormat="1" applyFont="1" applyFill="1" applyBorder="1" applyAlignment="1" applyProtection="1">
      <alignment horizontal="center" vertical="center" wrapText="1"/>
      <protection locked="0"/>
    </xf>
    <xf numFmtId="4" fontId="22" fillId="6" borderId="38" xfId="1" applyNumberFormat="1" applyFont="1" applyFill="1" applyBorder="1" applyAlignment="1" applyProtection="1">
      <alignment horizontal="center" vertical="center" wrapText="1"/>
      <protection locked="0"/>
    </xf>
    <xf numFmtId="4" fontId="22" fillId="6" borderId="42" xfId="1" applyNumberFormat="1" applyFont="1" applyFill="1" applyBorder="1" applyAlignment="1" applyProtection="1">
      <alignment horizontal="center" vertical="center" wrapText="1"/>
      <protection locked="0"/>
    </xf>
    <xf numFmtId="0" fontId="33" fillId="2" borderId="4" xfId="0" applyFont="1" applyFill="1" applyBorder="1" applyAlignment="1" applyProtection="1">
      <alignment horizontal="left" wrapText="1"/>
      <protection locked="0"/>
    </xf>
    <xf numFmtId="0" fontId="33" fillId="2" borderId="0" xfId="0" applyFont="1" applyFill="1" applyAlignment="1" applyProtection="1">
      <alignment horizontal="left" wrapText="1"/>
      <protection locked="0"/>
    </xf>
    <xf numFmtId="0" fontId="33" fillId="2" borderId="5" xfId="0" applyFont="1" applyFill="1" applyBorder="1" applyAlignment="1" applyProtection="1">
      <alignment horizontal="left" wrapText="1"/>
      <protection locked="0"/>
    </xf>
    <xf numFmtId="0" fontId="33" fillId="2" borderId="4" xfId="0" applyFont="1" applyFill="1" applyBorder="1" applyAlignment="1" applyProtection="1">
      <alignment horizontal="left" vertical="center" wrapText="1"/>
      <protection locked="0"/>
    </xf>
    <xf numFmtId="0" fontId="33" fillId="2" borderId="0" xfId="0" applyFont="1" applyFill="1" applyAlignment="1" applyProtection="1">
      <alignment horizontal="left" vertical="center" wrapText="1"/>
      <protection locked="0"/>
    </xf>
    <xf numFmtId="0" fontId="33" fillId="2" borderId="5" xfId="0" applyFont="1" applyFill="1" applyBorder="1" applyAlignment="1" applyProtection="1">
      <alignment horizontal="left" vertical="center" wrapText="1"/>
      <protection locked="0"/>
    </xf>
    <xf numFmtId="0" fontId="9" fillId="2" borderId="61" xfId="0" applyFont="1" applyFill="1" applyBorder="1" applyAlignment="1" applyProtection="1">
      <alignment horizontal="center" vertical="center" wrapText="1"/>
      <protection locked="0"/>
    </xf>
    <xf numFmtId="0" fontId="9" fillId="2" borderId="62" xfId="0" applyFont="1" applyFill="1" applyBorder="1" applyAlignment="1" applyProtection="1">
      <alignment horizontal="center" vertical="center" wrapText="1"/>
      <protection locked="0"/>
    </xf>
    <xf numFmtId="0" fontId="9" fillId="2" borderId="63" xfId="0" applyFont="1" applyFill="1" applyBorder="1" applyAlignment="1" applyProtection="1">
      <alignment horizontal="center" vertical="center" wrapText="1"/>
      <protection locked="0"/>
    </xf>
    <xf numFmtId="0" fontId="33" fillId="2" borderId="4" xfId="0" applyFont="1" applyFill="1" applyBorder="1" applyAlignment="1" applyProtection="1">
      <alignment horizontal="justify" wrapText="1"/>
      <protection locked="0"/>
    </xf>
    <xf numFmtId="0" fontId="33" fillId="2" borderId="0" xfId="0" applyFont="1" applyFill="1" applyAlignment="1" applyProtection="1">
      <alignment horizontal="justify" wrapText="1"/>
      <protection locked="0"/>
    </xf>
    <xf numFmtId="0" fontId="33" fillId="2" borderId="5" xfId="0" applyFont="1" applyFill="1" applyBorder="1" applyAlignment="1" applyProtection="1">
      <alignment horizontal="justify" wrapText="1"/>
      <protection locked="0"/>
    </xf>
    <xf numFmtId="0" fontId="4" fillId="8" borderId="0" xfId="0" applyFont="1" applyFill="1" applyProtection="1">
      <protection locked="0"/>
    </xf>
    <xf numFmtId="0" fontId="0" fillId="8" borderId="0" xfId="0" applyFill="1" applyProtection="1">
      <protection locked="0"/>
    </xf>
    <xf numFmtId="0" fontId="35" fillId="0" borderId="0" xfId="0" applyFont="1" applyFill="1" applyProtection="1">
      <protection locked="0"/>
    </xf>
    <xf numFmtId="0" fontId="5" fillId="0" borderId="0" xfId="0" applyFont="1" applyFill="1" applyProtection="1">
      <protection locked="0"/>
    </xf>
    <xf numFmtId="0" fontId="5" fillId="0" borderId="0" xfId="0" applyFont="1" applyFill="1" applyAlignment="1" applyProtection="1">
      <alignment horizontal="center" vertical="center"/>
      <protection locked="0"/>
    </xf>
  </cellXfs>
  <cellStyles count="3">
    <cellStyle name="Normal" xfId="0" builtinId="0"/>
    <cellStyle name="Normal 2" xfId="1" xr:uid="{00000000-0005-0000-0000-000001000000}"/>
    <cellStyle name="Percent" xfId="2" builtinId="5"/>
  </cellStyles>
  <dxfs count="8">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roadrnv.sharepoint.com/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oadrnv.sharepoint.com/Users/Lenovo/Dropbox/GHIDURI%20POR%20ADR%20NV/LUCRU/GHID%20131%20B/LUCRU%202%20Primit%2007%20iulie/Anexa%201.5.a_Macheta%20financiara_Ghid%20131.B_v.2_11.07.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oadrnv.sharepoint.com/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Y31"/>
  <sheetViews>
    <sheetView workbookViewId="0">
      <selection activeCell="Q10" sqref="Q10"/>
    </sheetView>
  </sheetViews>
  <sheetFormatPr defaultColWidth="8.6640625" defaultRowHeight="14.4" x14ac:dyDescent="0.3"/>
  <cols>
    <col min="1" max="1" width="8.6640625" style="197"/>
    <col min="2" max="2" width="5.6640625" style="197" customWidth="1"/>
    <col min="3" max="3" width="14.33203125" style="197" customWidth="1"/>
    <col min="4" max="4" width="13.44140625" style="197" customWidth="1"/>
    <col min="5" max="11" width="8.6640625" style="197"/>
    <col min="12" max="12" width="8.33203125" style="197" customWidth="1"/>
    <col min="13" max="13" width="10.6640625" style="197" customWidth="1"/>
    <col min="14" max="14" width="7" style="197" customWidth="1"/>
    <col min="15" max="22" width="8.6640625" style="197"/>
    <col min="23" max="23" width="14" style="197" customWidth="1"/>
    <col min="24" max="16384" width="8.6640625" style="197"/>
  </cols>
  <sheetData>
    <row r="3" spans="2:23" x14ac:dyDescent="0.3">
      <c r="B3" s="177"/>
      <c r="C3" s="177"/>
      <c r="D3" s="177"/>
      <c r="E3" s="177"/>
      <c r="F3" s="177"/>
      <c r="G3" s="177"/>
      <c r="H3" s="177"/>
      <c r="I3" s="177"/>
      <c r="J3" s="177"/>
      <c r="K3" s="177"/>
      <c r="L3" s="177"/>
      <c r="M3" s="177"/>
      <c r="N3" s="177"/>
      <c r="O3" s="177"/>
      <c r="P3" s="177"/>
      <c r="Q3" s="177"/>
      <c r="R3" s="177"/>
      <c r="S3" s="177"/>
      <c r="T3" s="177"/>
      <c r="U3" s="177"/>
      <c r="V3" s="177"/>
      <c r="W3" s="177"/>
    </row>
    <row r="4" spans="2:23" ht="18" x14ac:dyDescent="0.35">
      <c r="B4" s="254" t="s">
        <v>15</v>
      </c>
      <c r="C4" s="254"/>
      <c r="D4" s="254"/>
      <c r="E4" s="254"/>
      <c r="F4" s="12"/>
      <c r="G4" s="12"/>
      <c r="H4" s="12"/>
      <c r="I4" s="12"/>
      <c r="J4" s="12"/>
      <c r="K4" s="12"/>
      <c r="L4" s="12"/>
      <c r="M4" s="12"/>
      <c r="N4" s="12"/>
      <c r="O4" s="12"/>
      <c r="P4" s="12"/>
      <c r="Q4" s="12"/>
      <c r="R4" s="12"/>
      <c r="S4" s="12"/>
      <c r="T4" s="12"/>
      <c r="U4" s="12"/>
      <c r="V4" s="177"/>
      <c r="W4" s="177"/>
    </row>
    <row r="5" spans="2:23" x14ac:dyDescent="0.3">
      <c r="B5" s="17"/>
      <c r="C5" s="18" t="s">
        <v>16</v>
      </c>
      <c r="D5" s="12"/>
      <c r="E5" s="12"/>
      <c r="F5" s="12"/>
      <c r="G5" s="12"/>
      <c r="H5" s="12"/>
      <c r="I5" s="12"/>
      <c r="J5" s="12"/>
      <c r="K5" s="12"/>
      <c r="L5" s="12"/>
      <c r="M5" s="177"/>
      <c r="N5" s="12"/>
      <c r="O5" s="19"/>
      <c r="P5" s="12"/>
      <c r="Q5" s="12"/>
      <c r="R5" s="12"/>
      <c r="S5" s="12"/>
      <c r="T5" s="12"/>
      <c r="U5" s="12"/>
      <c r="V5" s="177"/>
      <c r="W5" s="177"/>
    </row>
    <row r="6" spans="2:23" x14ac:dyDescent="0.3">
      <c r="B6" s="17"/>
      <c r="C6" s="18" t="s">
        <v>17</v>
      </c>
      <c r="D6" s="12"/>
      <c r="E6" s="12"/>
      <c r="F6" s="12"/>
      <c r="G6" s="12"/>
      <c r="H6" s="12"/>
      <c r="I6" s="12"/>
      <c r="J6" s="12"/>
      <c r="K6" s="12"/>
      <c r="L6" s="12"/>
      <c r="M6" s="12"/>
      <c r="N6" s="12"/>
      <c r="O6" s="12"/>
      <c r="P6" s="12"/>
      <c r="Q6" s="12"/>
      <c r="R6" s="12"/>
      <c r="S6" s="12"/>
      <c r="T6" s="12"/>
      <c r="U6" s="12"/>
      <c r="V6" s="177"/>
      <c r="W6" s="177"/>
    </row>
    <row r="7" spans="2:23" x14ac:dyDescent="0.3">
      <c r="B7" s="17"/>
      <c r="C7" s="12" t="s">
        <v>13</v>
      </c>
      <c r="D7" s="12"/>
      <c r="E7" s="12"/>
      <c r="F7" s="12"/>
      <c r="G7" s="12"/>
      <c r="H7" s="12"/>
      <c r="I7" s="12"/>
      <c r="J7" s="12"/>
      <c r="K7" s="12"/>
      <c r="L7" s="12"/>
      <c r="M7" s="12"/>
      <c r="N7" s="12"/>
      <c r="O7" s="12"/>
      <c r="P7" s="12"/>
      <c r="Q7" s="12"/>
      <c r="R7" s="12"/>
      <c r="S7" s="12"/>
      <c r="T7" s="12"/>
      <c r="U7" s="12"/>
      <c r="V7" s="177"/>
      <c r="W7" s="177"/>
    </row>
    <row r="8" spans="2:23" x14ac:dyDescent="0.3">
      <c r="B8" s="17"/>
      <c r="C8" s="18" t="s">
        <v>14</v>
      </c>
      <c r="D8" s="12"/>
      <c r="E8" s="12"/>
      <c r="F8" s="12"/>
      <c r="G8" s="12"/>
      <c r="H8" s="12"/>
      <c r="I8" s="12"/>
      <c r="J8" s="12"/>
      <c r="K8" s="12"/>
      <c r="L8" s="12"/>
      <c r="M8" s="12"/>
      <c r="N8" s="12"/>
      <c r="O8" s="12"/>
      <c r="P8" s="12"/>
      <c r="Q8" s="12"/>
      <c r="R8" s="12"/>
      <c r="S8" s="12"/>
      <c r="T8" s="12"/>
      <c r="U8" s="12"/>
      <c r="V8" s="177"/>
      <c r="W8" s="177"/>
    </row>
    <row r="9" spans="2:23" x14ac:dyDescent="0.3">
      <c r="B9" s="17"/>
      <c r="C9" s="18" t="s">
        <v>300</v>
      </c>
      <c r="D9" s="12"/>
      <c r="E9" s="12"/>
      <c r="F9" s="12"/>
      <c r="G9" s="12"/>
      <c r="H9" s="12"/>
      <c r="I9" s="12"/>
      <c r="J9" s="12"/>
      <c r="K9" s="12"/>
      <c r="L9" s="12"/>
      <c r="M9" s="12"/>
      <c r="N9" s="12"/>
      <c r="O9" s="12"/>
      <c r="P9" s="12"/>
      <c r="Q9" s="12"/>
      <c r="R9" s="12"/>
      <c r="S9" s="12"/>
      <c r="T9" s="12"/>
      <c r="U9" s="12"/>
      <c r="V9" s="177"/>
      <c r="W9" s="177"/>
    </row>
    <row r="10" spans="2:23" x14ac:dyDescent="0.3">
      <c r="B10" s="17"/>
      <c r="C10" s="18"/>
      <c r="D10" s="18" t="s">
        <v>301</v>
      </c>
      <c r="E10" s="12"/>
      <c r="F10" s="12"/>
      <c r="G10" s="12"/>
      <c r="H10" s="12"/>
      <c r="I10" s="12"/>
      <c r="J10" s="12"/>
      <c r="K10" s="12"/>
      <c r="L10" s="12"/>
      <c r="M10" s="12"/>
      <c r="N10" s="12"/>
      <c r="O10" s="12"/>
      <c r="P10" s="12"/>
      <c r="Q10" s="12"/>
      <c r="R10" s="12"/>
      <c r="S10" s="12"/>
      <c r="T10" s="12"/>
      <c r="U10" s="12"/>
      <c r="V10" s="177"/>
      <c r="W10" s="177"/>
    </row>
    <row r="11" spans="2:23" x14ac:dyDescent="0.3">
      <c r="B11" s="17"/>
      <c r="C11" s="18"/>
      <c r="D11" s="18" t="s">
        <v>302</v>
      </c>
      <c r="E11" s="12"/>
      <c r="F11" s="12"/>
      <c r="G11" s="12"/>
      <c r="H11" s="12"/>
      <c r="I11" s="12"/>
      <c r="J11" s="12"/>
      <c r="K11" s="12"/>
      <c r="L11" s="12"/>
      <c r="M11" s="12"/>
      <c r="N11" s="12"/>
      <c r="O11" s="12"/>
      <c r="P11" s="12"/>
      <c r="Q11" s="12"/>
      <c r="R11" s="12"/>
      <c r="S11" s="12"/>
      <c r="T11" s="12"/>
      <c r="U11" s="12"/>
      <c r="V11" s="177"/>
      <c r="W11" s="177"/>
    </row>
    <row r="12" spans="2:23" x14ac:dyDescent="0.3">
      <c r="B12" s="17"/>
      <c r="C12" s="18"/>
      <c r="D12" s="12"/>
      <c r="E12" s="18" t="s">
        <v>299</v>
      </c>
      <c r="F12" s="12"/>
      <c r="G12" s="12"/>
      <c r="H12" s="12"/>
      <c r="I12" s="12"/>
      <c r="J12" s="12"/>
      <c r="K12" s="12"/>
      <c r="L12" s="12"/>
      <c r="M12" s="12"/>
      <c r="N12" s="12"/>
      <c r="O12" s="12"/>
      <c r="P12" s="12"/>
      <c r="Q12" s="12"/>
      <c r="R12" s="12"/>
      <c r="S12" s="12"/>
      <c r="T12" s="12"/>
      <c r="U12" s="12"/>
      <c r="V12" s="12"/>
      <c r="W12" s="177"/>
    </row>
    <row r="13" spans="2:23" x14ac:dyDescent="0.3">
      <c r="B13" s="17"/>
      <c r="C13" s="18"/>
      <c r="D13" s="12"/>
      <c r="E13" s="18" t="s">
        <v>296</v>
      </c>
      <c r="F13" s="12"/>
      <c r="G13" s="12"/>
      <c r="H13" s="12"/>
      <c r="I13" s="12"/>
      <c r="J13" s="12"/>
      <c r="K13" s="12"/>
      <c r="L13" s="12"/>
      <c r="M13" s="12"/>
      <c r="N13" s="12"/>
      <c r="O13" s="12"/>
      <c r="P13" s="12"/>
      <c r="Q13" s="12"/>
      <c r="R13" s="12"/>
      <c r="S13" s="12"/>
      <c r="T13" s="12"/>
      <c r="U13" s="12"/>
      <c r="V13" s="12"/>
      <c r="W13" s="177"/>
    </row>
    <row r="14" spans="2:23" x14ac:dyDescent="0.3">
      <c r="B14" s="17"/>
      <c r="C14" s="18"/>
      <c r="D14" s="12"/>
      <c r="E14" s="18" t="s">
        <v>297</v>
      </c>
      <c r="F14" s="12"/>
      <c r="G14" s="12"/>
      <c r="H14" s="12"/>
      <c r="I14" s="12"/>
      <c r="J14" s="12"/>
      <c r="K14" s="12"/>
      <c r="L14" s="12"/>
      <c r="M14" s="12"/>
      <c r="N14" s="12"/>
      <c r="O14" s="12"/>
      <c r="P14" s="12"/>
      <c r="Q14" s="12"/>
      <c r="R14" s="12"/>
      <c r="S14" s="12"/>
      <c r="T14" s="12"/>
      <c r="U14" s="12"/>
      <c r="V14" s="12"/>
      <c r="W14" s="177"/>
    </row>
    <row r="15" spans="2:23" x14ac:dyDescent="0.3">
      <c r="B15" s="17"/>
      <c r="C15" s="18"/>
      <c r="D15" s="12"/>
      <c r="E15" s="18" t="s">
        <v>295</v>
      </c>
      <c r="F15" s="12"/>
      <c r="G15" s="12"/>
      <c r="H15" s="12"/>
      <c r="I15" s="12"/>
      <c r="J15" s="12"/>
      <c r="K15" s="12"/>
      <c r="L15" s="12"/>
      <c r="M15" s="12"/>
      <c r="N15" s="12"/>
      <c r="O15" s="12"/>
      <c r="P15" s="12"/>
      <c r="Q15" s="12"/>
      <c r="R15" s="12"/>
      <c r="S15" s="12"/>
      <c r="T15" s="12"/>
      <c r="U15" s="12"/>
      <c r="V15" s="12"/>
      <c r="W15" s="177"/>
    </row>
    <row r="16" spans="2:23" ht="16.5" customHeight="1" x14ac:dyDescent="0.3">
      <c r="B16" s="17"/>
      <c r="C16" s="18"/>
      <c r="D16" s="12"/>
      <c r="E16" s="255" t="s">
        <v>298</v>
      </c>
      <c r="F16" s="255"/>
      <c r="G16" s="255"/>
      <c r="H16" s="255"/>
      <c r="I16" s="255"/>
      <c r="J16" s="255"/>
      <c r="K16" s="255"/>
      <c r="L16" s="255"/>
      <c r="M16" s="255"/>
      <c r="N16" s="255"/>
      <c r="O16" s="255"/>
      <c r="P16" s="255"/>
      <c r="Q16" s="255"/>
      <c r="R16" s="255"/>
      <c r="S16" s="255"/>
      <c r="T16" s="255"/>
      <c r="U16" s="255"/>
      <c r="V16" s="255"/>
      <c r="W16" s="255"/>
    </row>
    <row r="17" spans="1:25" x14ac:dyDescent="0.3">
      <c r="B17" s="17"/>
      <c r="C17" s="18"/>
      <c r="D17" s="12"/>
      <c r="E17" s="255"/>
      <c r="F17" s="255"/>
      <c r="G17" s="255"/>
      <c r="H17" s="255"/>
      <c r="I17" s="255"/>
      <c r="J17" s="255"/>
      <c r="K17" s="255"/>
      <c r="L17" s="255"/>
      <c r="M17" s="255"/>
      <c r="N17" s="255"/>
      <c r="O17" s="255"/>
      <c r="P17" s="255"/>
      <c r="Q17" s="255"/>
      <c r="R17" s="255"/>
      <c r="S17" s="255"/>
      <c r="T17" s="255"/>
      <c r="U17" s="255"/>
      <c r="V17" s="255"/>
      <c r="W17" s="255"/>
    </row>
    <row r="18" spans="1:25" s="198" customFormat="1" thickBot="1" x14ac:dyDescent="0.3">
      <c r="B18" s="17"/>
      <c r="C18" s="251" t="s">
        <v>315</v>
      </c>
      <c r="D18" s="252"/>
      <c r="E18" s="252"/>
      <c r="F18" s="252"/>
      <c r="G18" s="252"/>
      <c r="H18" s="252"/>
      <c r="I18" s="252"/>
      <c r="J18" s="252"/>
      <c r="K18" s="252"/>
      <c r="L18" s="12"/>
      <c r="M18" s="12"/>
      <c r="N18" s="12"/>
      <c r="O18" s="12"/>
      <c r="P18" s="12"/>
      <c r="Q18" s="12"/>
      <c r="R18" s="12"/>
      <c r="S18" s="12"/>
      <c r="T18" s="12"/>
      <c r="U18" s="12"/>
      <c r="V18" s="12"/>
      <c r="W18" s="12"/>
    </row>
    <row r="19" spans="1:25" s="198" customFormat="1" ht="15" thickBot="1" x14ac:dyDescent="0.35">
      <c r="B19" s="12"/>
      <c r="C19" s="12" t="s">
        <v>243</v>
      </c>
      <c r="D19" s="12"/>
      <c r="E19" s="12"/>
      <c r="F19" s="12"/>
      <c r="G19" s="12"/>
      <c r="H19" s="12"/>
      <c r="I19" s="145">
        <v>9.3100000000000002E-2</v>
      </c>
      <c r="J19" s="12"/>
      <c r="K19" s="12"/>
      <c r="L19" s="12"/>
      <c r="M19" s="12"/>
      <c r="N19" s="12"/>
      <c r="O19" s="12"/>
      <c r="P19" s="12"/>
      <c r="Q19" s="12"/>
      <c r="R19" s="12"/>
      <c r="S19" s="12"/>
      <c r="T19" s="12"/>
      <c r="U19" s="12"/>
      <c r="V19" s="12"/>
      <c r="W19" s="12"/>
      <c r="X19" s="197"/>
    </row>
    <row r="20" spans="1:25" s="198" customFormat="1" x14ac:dyDescent="0.3">
      <c r="B20" s="12"/>
      <c r="C20" s="12"/>
      <c r="D20" s="12"/>
      <c r="E20" s="12"/>
      <c r="F20" s="12"/>
      <c r="G20" s="12"/>
      <c r="H20" s="12"/>
      <c r="I20" s="12"/>
      <c r="J20" s="12"/>
      <c r="K20" s="12"/>
      <c r="L20" s="12"/>
      <c r="M20" s="12"/>
      <c r="N20" s="12"/>
      <c r="O20" s="12"/>
      <c r="P20" s="12"/>
      <c r="Q20" s="12"/>
      <c r="R20" s="12"/>
      <c r="S20" s="12"/>
      <c r="T20" s="12"/>
      <c r="U20" s="12"/>
      <c r="V20" s="12"/>
      <c r="W20" s="12"/>
      <c r="X20" s="197"/>
    </row>
    <row r="21" spans="1:25" s="198" customFormat="1" x14ac:dyDescent="0.3">
      <c r="X21" s="197"/>
    </row>
    <row r="22" spans="1:25" s="198" customFormat="1" x14ac:dyDescent="0.3">
      <c r="X22" s="197"/>
    </row>
    <row r="23" spans="1:25" s="198" customFormat="1" ht="13.8" x14ac:dyDescent="0.25"/>
    <row r="24" spans="1:25" s="198" customFormat="1" ht="13.8" x14ac:dyDescent="0.25"/>
    <row r="25" spans="1:25" s="198" customFormat="1" ht="13.8" x14ac:dyDescent="0.25"/>
    <row r="26" spans="1:25" s="198" customFormat="1" ht="13.8" x14ac:dyDescent="0.25"/>
    <row r="27" spans="1:25" s="198" customFormat="1" ht="13.8" x14ac:dyDescent="0.25"/>
    <row r="28" spans="1:25" s="198" customFormat="1" ht="13.8" x14ac:dyDescent="0.25"/>
    <row r="29" spans="1:25" s="198" customFormat="1" ht="13.8" x14ac:dyDescent="0.25"/>
    <row r="30" spans="1:25" x14ac:dyDescent="0.3">
      <c r="A30" s="198"/>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row>
    <row r="31" spans="1:25" x14ac:dyDescent="0.3">
      <c r="A31" s="198"/>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row>
  </sheetData>
  <sheetProtection algorithmName="SHA-512" hashValue="JmPzd6p0X8l4yBP7kFdbvupdPEFAqse2hUdylRcMPfckuohbjsRXDo49iSnzN4AKUscXQ6SJxfgsQDXtckY2ZQ==" saltValue="3BzUyOwy/7aI+iQ58GbgMA==" spinCount="100000" sheet="1" formatCells="0" formatColumns="0" formatRows="0" insertColumns="0" insertRows="0" insertHyperlinks="0" deleteColumns="0" deleteRows="0" sort="0" autoFilter="0" pivotTables="0"/>
  <mergeCells count="2">
    <mergeCell ref="B4:E4"/>
    <mergeCell ref="E16:W17"/>
  </mergeCells>
  <pageMargins left="0.7" right="0.7" top="0.75" bottom="0.75" header="0.3" footer="0.3"/>
  <pageSetup scale="53"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3AD16-8F04-4308-B988-9C242DFAF9EE}">
  <dimension ref="B2:I98"/>
  <sheetViews>
    <sheetView workbookViewId="0">
      <selection activeCell="G25" sqref="G25"/>
    </sheetView>
  </sheetViews>
  <sheetFormatPr defaultColWidth="8.6640625" defaultRowHeight="14.4" x14ac:dyDescent="0.3"/>
  <cols>
    <col min="1" max="1" width="8.6640625" style="21"/>
    <col min="2" max="2" width="5.6640625" style="21" customWidth="1"/>
    <col min="3" max="3" width="46.33203125" style="21" customWidth="1"/>
    <col min="4" max="4" width="4.6640625" style="21" customWidth="1"/>
    <col min="5" max="5" width="8.6640625" style="21"/>
    <col min="6" max="6" width="3.6640625" style="21" customWidth="1"/>
    <col min="7" max="7" width="16.33203125" style="21" customWidth="1"/>
    <col min="8" max="8" width="16.5546875" style="21" customWidth="1"/>
    <col min="9" max="9" width="6.5546875" style="21" customWidth="1"/>
    <col min="10" max="16384" width="8.6640625" style="21"/>
  </cols>
  <sheetData>
    <row r="2" spans="2:9" x14ac:dyDescent="0.3">
      <c r="B2" s="20"/>
      <c r="C2" s="20"/>
      <c r="D2" s="20"/>
      <c r="E2" s="20"/>
      <c r="F2" s="20"/>
      <c r="G2" s="20"/>
      <c r="H2" s="20"/>
      <c r="I2" s="20"/>
    </row>
    <row r="3" spans="2:9" ht="15.6" x14ac:dyDescent="0.3">
      <c r="B3" s="20"/>
      <c r="C3" s="1" t="s">
        <v>75</v>
      </c>
      <c r="D3" s="2"/>
      <c r="E3" s="3"/>
      <c r="F3" s="3"/>
      <c r="G3" s="3"/>
      <c r="H3" s="2"/>
      <c r="I3" s="20"/>
    </row>
    <row r="4" spans="2:9" x14ac:dyDescent="0.3">
      <c r="B4" s="20"/>
      <c r="C4" s="4"/>
      <c r="D4" s="4"/>
      <c r="E4" s="5"/>
      <c r="F4" s="5"/>
      <c r="G4" s="5"/>
      <c r="H4" s="4"/>
      <c r="I4" s="20"/>
    </row>
    <row r="5" spans="2:9" x14ac:dyDescent="0.3">
      <c r="B5" s="20"/>
      <c r="C5" s="34" t="s">
        <v>74</v>
      </c>
      <c r="D5" s="4"/>
      <c r="E5" s="5"/>
      <c r="F5" s="5"/>
      <c r="G5" s="5"/>
      <c r="H5" s="4"/>
      <c r="I5" s="20"/>
    </row>
    <row r="6" spans="2:9" x14ac:dyDescent="0.3">
      <c r="B6" s="20"/>
      <c r="C6" s="4"/>
      <c r="D6" s="4"/>
      <c r="E6" s="5"/>
      <c r="F6" s="5"/>
      <c r="G6" s="5"/>
      <c r="H6" s="4"/>
      <c r="I6" s="20"/>
    </row>
    <row r="7" spans="2:9" x14ac:dyDescent="0.3">
      <c r="B7" s="20"/>
      <c r="C7" s="6" t="s">
        <v>19</v>
      </c>
      <c r="D7" s="4"/>
      <c r="E7" s="7"/>
      <c r="F7" s="7"/>
      <c r="G7" s="8" t="s">
        <v>76</v>
      </c>
      <c r="H7" s="8" t="s">
        <v>12</v>
      </c>
      <c r="I7" s="20"/>
    </row>
    <row r="8" spans="2:9" x14ac:dyDescent="0.3">
      <c r="B8" s="20"/>
      <c r="C8" s="9"/>
      <c r="D8" s="4"/>
      <c r="E8" s="5"/>
      <c r="F8" s="5"/>
      <c r="G8" s="4"/>
      <c r="H8" s="4"/>
      <c r="I8" s="20"/>
    </row>
    <row r="9" spans="2:9" x14ac:dyDescent="0.3">
      <c r="B9" s="20"/>
      <c r="C9" s="32" t="s">
        <v>18</v>
      </c>
      <c r="D9" s="4"/>
      <c r="E9" s="5"/>
      <c r="F9" s="5"/>
      <c r="G9" s="13"/>
      <c r="H9" s="13"/>
      <c r="I9" s="20"/>
    </row>
    <row r="10" spans="2:9" x14ac:dyDescent="0.3">
      <c r="B10" s="20"/>
      <c r="C10" s="22" t="s">
        <v>20</v>
      </c>
      <c r="D10" s="4"/>
      <c r="E10" s="5"/>
      <c r="F10" s="5"/>
      <c r="G10" s="23"/>
      <c r="H10" s="23"/>
      <c r="I10" s="20"/>
    </row>
    <row r="11" spans="2:9" x14ac:dyDescent="0.3">
      <c r="B11" s="20"/>
      <c r="C11" s="10" t="s">
        <v>21</v>
      </c>
      <c r="D11" s="4"/>
      <c r="E11" s="5" t="s">
        <v>9</v>
      </c>
      <c r="F11" s="5"/>
      <c r="G11" s="37"/>
      <c r="H11" s="37"/>
      <c r="I11" s="20"/>
    </row>
    <row r="12" spans="2:9" ht="27.6" x14ac:dyDescent="0.3">
      <c r="B12" s="20"/>
      <c r="C12" s="10" t="s">
        <v>22</v>
      </c>
      <c r="D12" s="4"/>
      <c r="E12" s="5" t="s">
        <v>9</v>
      </c>
      <c r="F12" s="5"/>
      <c r="G12" s="37"/>
      <c r="H12" s="37"/>
      <c r="I12" s="20"/>
    </row>
    <row r="13" spans="2:9" x14ac:dyDescent="0.3">
      <c r="B13" s="20"/>
      <c r="C13" s="10" t="s">
        <v>23</v>
      </c>
      <c r="D13" s="4"/>
      <c r="E13" s="5" t="s">
        <v>9</v>
      </c>
      <c r="F13" s="5"/>
      <c r="G13" s="37"/>
      <c r="H13" s="37"/>
      <c r="I13" s="20"/>
    </row>
    <row r="14" spans="2:9" x14ac:dyDescent="0.3">
      <c r="B14" s="20"/>
      <c r="C14" s="10" t="s">
        <v>24</v>
      </c>
      <c r="D14" s="4"/>
      <c r="E14" s="5" t="s">
        <v>9</v>
      </c>
      <c r="F14" s="5"/>
      <c r="G14" s="37"/>
      <c r="H14" s="37"/>
      <c r="I14" s="20"/>
    </row>
    <row r="15" spans="2:9" ht="19.5" customHeight="1" x14ac:dyDescent="0.3">
      <c r="B15" s="20"/>
      <c r="C15" s="10" t="s">
        <v>25</v>
      </c>
      <c r="D15" s="4"/>
      <c r="E15" s="5" t="s">
        <v>9</v>
      </c>
      <c r="F15" s="5"/>
      <c r="G15" s="37"/>
      <c r="H15" s="37"/>
      <c r="I15" s="20"/>
    </row>
    <row r="16" spans="2:9" ht="27.6" x14ac:dyDescent="0.3">
      <c r="B16" s="20"/>
      <c r="C16" s="10" t="s">
        <v>26</v>
      </c>
      <c r="D16" s="4"/>
      <c r="E16" s="5" t="s">
        <v>9</v>
      </c>
      <c r="F16" s="5"/>
      <c r="G16" s="37"/>
      <c r="H16" s="37"/>
      <c r="I16" s="20"/>
    </row>
    <row r="17" spans="2:9" x14ac:dyDescent="0.3">
      <c r="B17" s="20"/>
      <c r="C17" s="11" t="s">
        <v>27</v>
      </c>
      <c r="D17" s="4"/>
      <c r="E17" s="5"/>
      <c r="F17" s="5"/>
      <c r="G17" s="15">
        <f>SUM(G11:G16)</f>
        <v>0</v>
      </c>
      <c r="H17" s="15">
        <f>SUM(H11:H16)</f>
        <v>0</v>
      </c>
      <c r="I17" s="20"/>
    </row>
    <row r="18" spans="2:9" x14ac:dyDescent="0.3">
      <c r="B18" s="20"/>
      <c r="C18" s="22" t="s">
        <v>28</v>
      </c>
      <c r="D18" s="4"/>
      <c r="E18" s="5"/>
      <c r="F18" s="5"/>
      <c r="G18" s="16"/>
      <c r="H18" s="16"/>
      <c r="I18" s="20"/>
    </row>
    <row r="19" spans="2:9" x14ac:dyDescent="0.3">
      <c r="B19" s="20"/>
      <c r="C19" s="10" t="s">
        <v>30</v>
      </c>
      <c r="D19" s="4"/>
      <c r="E19" s="5" t="s">
        <v>9</v>
      </c>
      <c r="F19" s="5"/>
      <c r="G19" s="14"/>
      <c r="H19" s="14"/>
      <c r="I19" s="20"/>
    </row>
    <row r="20" spans="2:9" ht="27.6" x14ac:dyDescent="0.3">
      <c r="B20" s="20"/>
      <c r="C20" s="10" t="s">
        <v>31</v>
      </c>
      <c r="D20" s="4"/>
      <c r="E20" s="5" t="s">
        <v>9</v>
      </c>
      <c r="F20" s="5"/>
      <c r="G20" s="14"/>
      <c r="H20" s="14"/>
      <c r="I20" s="20"/>
    </row>
    <row r="21" spans="2:9" x14ac:dyDescent="0.3">
      <c r="B21" s="20"/>
      <c r="C21" s="10" t="s">
        <v>32</v>
      </c>
      <c r="D21" s="4"/>
      <c r="E21" s="5" t="s">
        <v>9</v>
      </c>
      <c r="F21" s="5"/>
      <c r="G21" s="14"/>
      <c r="H21" s="14"/>
      <c r="I21" s="20"/>
    </row>
    <row r="22" spans="2:9" x14ac:dyDescent="0.3">
      <c r="B22" s="20"/>
      <c r="C22" s="10" t="s">
        <v>33</v>
      </c>
      <c r="D22" s="4"/>
      <c r="E22" s="5" t="s">
        <v>9</v>
      </c>
      <c r="F22" s="5"/>
      <c r="G22" s="14"/>
      <c r="H22" s="14"/>
      <c r="I22" s="20"/>
    </row>
    <row r="23" spans="2:9" x14ac:dyDescent="0.3">
      <c r="B23" s="20"/>
      <c r="C23" s="10" t="s">
        <v>34</v>
      </c>
      <c r="D23" s="4"/>
      <c r="E23" s="5" t="s">
        <v>9</v>
      </c>
      <c r="F23" s="5"/>
      <c r="G23" s="14"/>
      <c r="H23" s="14"/>
      <c r="I23" s="20"/>
    </row>
    <row r="24" spans="2:9" ht="27.6" x14ac:dyDescent="0.3">
      <c r="B24" s="20"/>
      <c r="C24" s="10" t="s">
        <v>35</v>
      </c>
      <c r="D24" s="4"/>
      <c r="E24" s="5" t="s">
        <v>9</v>
      </c>
      <c r="F24" s="5"/>
      <c r="G24" s="14"/>
      <c r="H24" s="14"/>
      <c r="I24" s="20"/>
    </row>
    <row r="25" spans="2:9" x14ac:dyDescent="0.3">
      <c r="B25" s="20"/>
      <c r="C25" s="10" t="s">
        <v>36</v>
      </c>
      <c r="D25" s="4"/>
      <c r="E25" s="5" t="s">
        <v>9</v>
      </c>
      <c r="F25" s="5"/>
      <c r="G25" s="14"/>
      <c r="H25" s="14"/>
      <c r="I25" s="20"/>
    </row>
    <row r="26" spans="2:9" s="28" customFormat="1" x14ac:dyDescent="0.3">
      <c r="B26" s="24"/>
      <c r="C26" s="25" t="s">
        <v>37</v>
      </c>
      <c r="D26" s="26"/>
      <c r="E26" s="27"/>
      <c r="F26" s="27"/>
      <c r="G26" s="199">
        <f>G21+G23+G24+G25</f>
        <v>0</v>
      </c>
      <c r="H26" s="199">
        <f>H21+H23+H24+H25</f>
        <v>0</v>
      </c>
      <c r="I26" s="24"/>
    </row>
    <row r="27" spans="2:9" x14ac:dyDescent="0.3">
      <c r="B27" s="20"/>
      <c r="C27" s="10" t="s">
        <v>38</v>
      </c>
      <c r="D27" s="4"/>
      <c r="E27" s="5" t="s">
        <v>9</v>
      </c>
      <c r="F27" s="5"/>
      <c r="G27" s="37"/>
      <c r="H27" s="37"/>
      <c r="I27" s="20"/>
    </row>
    <row r="28" spans="2:9" x14ac:dyDescent="0.3">
      <c r="B28" s="20"/>
      <c r="C28" s="10" t="s">
        <v>39</v>
      </c>
      <c r="D28" s="4"/>
      <c r="E28" s="5"/>
      <c r="F28" s="5"/>
      <c r="G28" s="16"/>
      <c r="H28" s="16"/>
      <c r="I28" s="20"/>
    </row>
    <row r="29" spans="2:9" x14ac:dyDescent="0.3">
      <c r="B29" s="20"/>
      <c r="C29" s="10" t="s">
        <v>40</v>
      </c>
      <c r="D29" s="4"/>
      <c r="E29" s="5" t="s">
        <v>9</v>
      </c>
      <c r="F29" s="5"/>
      <c r="G29" s="37"/>
      <c r="H29" s="37"/>
      <c r="I29" s="20"/>
    </row>
    <row r="30" spans="2:9" x14ac:dyDescent="0.3">
      <c r="B30" s="20"/>
      <c r="C30" s="10" t="s">
        <v>42</v>
      </c>
      <c r="D30" s="4"/>
      <c r="E30" s="5" t="s">
        <v>9</v>
      </c>
      <c r="F30" s="5"/>
      <c r="G30" s="37"/>
      <c r="H30" s="37"/>
      <c r="I30" s="20"/>
    </row>
    <row r="31" spans="2:9" x14ac:dyDescent="0.3">
      <c r="B31" s="20"/>
      <c r="C31" s="10" t="s">
        <v>41</v>
      </c>
      <c r="D31" s="4"/>
      <c r="E31" s="5" t="s">
        <v>9</v>
      </c>
      <c r="F31" s="5"/>
      <c r="G31" s="37"/>
      <c r="H31" s="37"/>
      <c r="I31" s="20"/>
    </row>
    <row r="32" spans="2:9" x14ac:dyDescent="0.3">
      <c r="B32" s="20"/>
      <c r="C32" s="10" t="s">
        <v>42</v>
      </c>
      <c r="D32" s="4"/>
      <c r="E32" s="5" t="s">
        <v>9</v>
      </c>
      <c r="F32" s="5"/>
      <c r="G32" s="37"/>
      <c r="H32" s="37"/>
      <c r="I32" s="20"/>
    </row>
    <row r="33" spans="2:9" x14ac:dyDescent="0.3">
      <c r="B33" s="20"/>
      <c r="C33" s="10" t="s">
        <v>43</v>
      </c>
      <c r="D33" s="4"/>
      <c r="E33" s="5"/>
      <c r="F33" s="5"/>
      <c r="G33" s="200">
        <f>G29+G30+G31+G32</f>
        <v>0</v>
      </c>
      <c r="H33" s="200">
        <f>H29+H30+H31+H32</f>
        <v>0</v>
      </c>
      <c r="I33" s="20"/>
    </row>
    <row r="34" spans="2:9" ht="27.6" x14ac:dyDescent="0.3">
      <c r="B34" s="20"/>
      <c r="C34" s="10" t="s">
        <v>44</v>
      </c>
      <c r="D34" s="4"/>
      <c r="E34" s="5" t="s">
        <v>9</v>
      </c>
      <c r="F34" s="5"/>
      <c r="G34" s="37"/>
      <c r="H34" s="37"/>
      <c r="I34" s="20"/>
    </row>
    <row r="35" spans="2:9" x14ac:dyDescent="0.3">
      <c r="B35" s="20"/>
      <c r="C35" s="10" t="s">
        <v>45</v>
      </c>
      <c r="D35" s="4"/>
      <c r="E35" s="5" t="s">
        <v>9</v>
      </c>
      <c r="F35" s="5"/>
      <c r="G35" s="37"/>
      <c r="H35" s="37"/>
      <c r="I35" s="20"/>
    </row>
    <row r="36" spans="2:9" x14ac:dyDescent="0.3">
      <c r="B36" s="20"/>
      <c r="C36" s="10" t="s">
        <v>46</v>
      </c>
      <c r="D36" s="4"/>
      <c r="E36" s="5" t="s">
        <v>9</v>
      </c>
      <c r="F36" s="5"/>
      <c r="G36" s="37"/>
      <c r="H36" s="37"/>
      <c r="I36" s="20"/>
    </row>
    <row r="37" spans="2:9" x14ac:dyDescent="0.3">
      <c r="B37" s="20"/>
      <c r="C37" s="29" t="s">
        <v>29</v>
      </c>
      <c r="D37" s="4"/>
      <c r="E37" s="5"/>
      <c r="F37" s="5"/>
      <c r="G37" s="15">
        <f>G19+G26+G27+G33+G34+G35+G36</f>
        <v>0</v>
      </c>
      <c r="H37" s="15">
        <f>H19+H26+H27+H33+H34+H35+H36</f>
        <v>0</v>
      </c>
      <c r="I37" s="20"/>
    </row>
    <row r="38" spans="2:9" x14ac:dyDescent="0.3">
      <c r="B38" s="20"/>
      <c r="C38" s="6" t="s">
        <v>47</v>
      </c>
      <c r="D38" s="4"/>
      <c r="E38" s="5"/>
      <c r="F38" s="5"/>
      <c r="G38" s="15">
        <f>G37+G17</f>
        <v>0</v>
      </c>
      <c r="H38" s="15">
        <f>H37+H17</f>
        <v>0</v>
      </c>
      <c r="I38" s="20"/>
    </row>
    <row r="39" spans="2:9" x14ac:dyDescent="0.3">
      <c r="B39" s="20"/>
      <c r="C39" s="32" t="s">
        <v>48</v>
      </c>
      <c r="D39" s="4"/>
      <c r="E39" s="5"/>
      <c r="F39" s="5"/>
      <c r="G39" s="16"/>
      <c r="H39" s="16"/>
      <c r="I39" s="20"/>
    </row>
    <row r="40" spans="2:9" x14ac:dyDescent="0.3">
      <c r="B40" s="20"/>
      <c r="C40" s="22" t="s">
        <v>49</v>
      </c>
      <c r="D40" s="4"/>
      <c r="E40" s="5"/>
      <c r="F40" s="5"/>
      <c r="G40" s="16"/>
      <c r="H40" s="16"/>
      <c r="I40" s="20"/>
    </row>
    <row r="41" spans="2:9" ht="27.6" x14ac:dyDescent="0.3">
      <c r="B41" s="20"/>
      <c r="C41" s="10" t="s">
        <v>50</v>
      </c>
      <c r="D41" s="4"/>
      <c r="E41" s="5" t="s">
        <v>9</v>
      </c>
      <c r="F41" s="5"/>
      <c r="G41" s="37"/>
      <c r="H41" s="37"/>
      <c r="I41" s="20"/>
    </row>
    <row r="42" spans="2:9" x14ac:dyDescent="0.3">
      <c r="B42" s="20"/>
      <c r="C42" s="10" t="s">
        <v>51</v>
      </c>
      <c r="D42" s="4"/>
      <c r="E42" s="5" t="s">
        <v>9</v>
      </c>
      <c r="F42" s="5"/>
      <c r="G42" s="37"/>
      <c r="H42" s="37"/>
      <c r="I42" s="20"/>
    </row>
    <row r="43" spans="2:9" x14ac:dyDescent="0.3">
      <c r="B43" s="20"/>
      <c r="C43" s="10" t="s">
        <v>52</v>
      </c>
      <c r="D43" s="4"/>
      <c r="E43" s="5" t="s">
        <v>9</v>
      </c>
      <c r="F43" s="5"/>
      <c r="G43" s="37"/>
      <c r="H43" s="37"/>
      <c r="I43" s="20"/>
    </row>
    <row r="44" spans="2:9" x14ac:dyDescent="0.3">
      <c r="B44" s="20"/>
      <c r="C44" s="11" t="s">
        <v>53</v>
      </c>
      <c r="D44" s="4"/>
      <c r="E44" s="5"/>
      <c r="F44" s="5"/>
      <c r="G44" s="15">
        <f>SUM(G41:G43)</f>
        <v>0</v>
      </c>
      <c r="H44" s="15">
        <f>SUM(H41:H43)</f>
        <v>0</v>
      </c>
      <c r="I44" s="20"/>
    </row>
    <row r="45" spans="2:9" x14ac:dyDescent="0.3">
      <c r="B45" s="20"/>
      <c r="C45" s="22" t="s">
        <v>54</v>
      </c>
      <c r="D45" s="4"/>
      <c r="E45" s="5"/>
      <c r="F45" s="5"/>
      <c r="G45" s="16"/>
      <c r="H45" s="16"/>
      <c r="I45" s="20"/>
    </row>
    <row r="46" spans="2:9" x14ac:dyDescent="0.3">
      <c r="B46" s="20"/>
      <c r="C46" s="10" t="s">
        <v>55</v>
      </c>
      <c r="D46" s="4"/>
      <c r="E46" s="5" t="s">
        <v>9</v>
      </c>
      <c r="F46" s="5"/>
      <c r="G46" s="37"/>
      <c r="H46" s="37"/>
      <c r="I46" s="20"/>
    </row>
    <row r="47" spans="2:9" x14ac:dyDescent="0.3">
      <c r="B47" s="20"/>
      <c r="C47" s="10" t="s">
        <v>56</v>
      </c>
      <c r="D47" s="4"/>
      <c r="E47" s="5" t="s">
        <v>9</v>
      </c>
      <c r="F47" s="5"/>
      <c r="G47" s="37"/>
      <c r="H47" s="37"/>
      <c r="I47" s="20"/>
    </row>
    <row r="48" spans="2:9" x14ac:dyDescent="0.3">
      <c r="B48" s="20"/>
      <c r="C48" s="10" t="s">
        <v>57</v>
      </c>
      <c r="D48" s="4"/>
      <c r="E48" s="5" t="s">
        <v>9</v>
      </c>
      <c r="F48" s="5"/>
      <c r="G48" s="37"/>
      <c r="H48" s="37"/>
      <c r="I48" s="20"/>
    </row>
    <row r="49" spans="2:9" x14ac:dyDescent="0.3">
      <c r="B49" s="20"/>
      <c r="C49" s="10" t="s">
        <v>58</v>
      </c>
      <c r="D49" s="4"/>
      <c r="E49" s="5" t="s">
        <v>9</v>
      </c>
      <c r="F49" s="5"/>
      <c r="G49" s="37"/>
      <c r="H49" s="37"/>
      <c r="I49" s="20"/>
    </row>
    <row r="50" spans="2:9" ht="41.4" x14ac:dyDescent="0.3">
      <c r="B50" s="20"/>
      <c r="C50" s="10" t="s">
        <v>59</v>
      </c>
      <c r="D50" s="4"/>
      <c r="E50" s="5" t="s">
        <v>9</v>
      </c>
      <c r="F50" s="5"/>
      <c r="G50" s="37"/>
      <c r="H50" s="37"/>
      <c r="I50" s="20"/>
    </row>
    <row r="51" spans="2:9" ht="27.6" x14ac:dyDescent="0.3">
      <c r="B51" s="20"/>
      <c r="C51" s="10" t="s">
        <v>60</v>
      </c>
      <c r="D51" s="4"/>
      <c r="E51" s="5" t="s">
        <v>9</v>
      </c>
      <c r="F51" s="5"/>
      <c r="G51" s="37"/>
      <c r="H51" s="37"/>
      <c r="I51" s="20"/>
    </row>
    <row r="52" spans="2:9" ht="27.6" x14ac:dyDescent="0.3">
      <c r="B52" s="20"/>
      <c r="C52" s="10" t="s">
        <v>61</v>
      </c>
      <c r="D52" s="4"/>
      <c r="E52" s="5" t="s">
        <v>9</v>
      </c>
      <c r="F52" s="5"/>
      <c r="G52" s="37"/>
      <c r="H52" s="37"/>
      <c r="I52" s="20"/>
    </row>
    <row r="53" spans="2:9" x14ac:dyDescent="0.3">
      <c r="B53" s="20"/>
      <c r="C53" s="10" t="s">
        <v>62</v>
      </c>
      <c r="D53" s="4"/>
      <c r="E53" s="5" t="s">
        <v>9</v>
      </c>
      <c r="F53" s="5"/>
      <c r="G53" s="37"/>
      <c r="H53" s="37"/>
      <c r="I53" s="20"/>
    </row>
    <row r="54" spans="2:9" ht="27.6" x14ac:dyDescent="0.3">
      <c r="B54" s="20"/>
      <c r="C54" s="10" t="s">
        <v>63</v>
      </c>
      <c r="D54" s="4"/>
      <c r="E54" s="5" t="s">
        <v>9</v>
      </c>
      <c r="F54" s="5"/>
      <c r="G54" s="37"/>
      <c r="H54" s="37"/>
      <c r="I54" s="20"/>
    </row>
    <row r="55" spans="2:9" x14ac:dyDescent="0.3">
      <c r="B55" s="20"/>
      <c r="C55" s="10" t="s">
        <v>64</v>
      </c>
      <c r="D55" s="4"/>
      <c r="E55" s="5" t="s">
        <v>9</v>
      </c>
      <c r="F55" s="5"/>
      <c r="G55" s="37"/>
      <c r="H55" s="37"/>
      <c r="I55" s="20"/>
    </row>
    <row r="56" spans="2:9" x14ac:dyDescent="0.3">
      <c r="B56" s="20"/>
      <c r="C56" s="10" t="s">
        <v>52</v>
      </c>
      <c r="D56" s="4"/>
      <c r="E56" s="5" t="s">
        <v>9</v>
      </c>
      <c r="F56" s="5"/>
      <c r="G56" s="37"/>
      <c r="H56" s="37"/>
      <c r="I56" s="20"/>
    </row>
    <row r="57" spans="2:9" x14ac:dyDescent="0.3">
      <c r="B57" s="20"/>
      <c r="C57" s="29" t="s">
        <v>65</v>
      </c>
      <c r="D57" s="4"/>
      <c r="E57" s="5"/>
      <c r="F57" s="5"/>
      <c r="G57" s="15">
        <f>G46+G48+G50+G51+G52+G53+G54+G55+G56</f>
        <v>0</v>
      </c>
      <c r="H57" s="15">
        <f>H46+H48+H50+H51+H52+H53+H54+H55+H56</f>
        <v>0</v>
      </c>
      <c r="I57" s="20"/>
    </row>
    <row r="58" spans="2:9" x14ac:dyDescent="0.3">
      <c r="B58" s="20"/>
      <c r="C58" s="6" t="s">
        <v>66</v>
      </c>
      <c r="D58" s="4"/>
      <c r="E58" s="5"/>
      <c r="F58" s="5"/>
      <c r="G58" s="15">
        <f>G57+G44</f>
        <v>0</v>
      </c>
      <c r="H58" s="15">
        <f>H57+H44</f>
        <v>0</v>
      </c>
      <c r="I58" s="20"/>
    </row>
    <row r="59" spans="2:9" ht="27.6" x14ac:dyDescent="0.3">
      <c r="B59" s="20"/>
      <c r="C59" s="30" t="s">
        <v>67</v>
      </c>
      <c r="D59" s="4"/>
      <c r="E59" s="5"/>
      <c r="F59" s="5"/>
      <c r="G59" s="15" t="str" cm="1">
        <f t="array" ref="G59">IFERROR(IF((G38-G58)=G66,”OK”,”NO”),"")</f>
        <v/>
      </c>
      <c r="H59" s="15" t="str" cm="1">
        <f t="array" ref="H59">IFERROR(IF((H38-H58)=H66,”OK”,”NO”),"")</f>
        <v/>
      </c>
      <c r="I59" s="20"/>
    </row>
    <row r="60" spans="2:9" x14ac:dyDescent="0.3">
      <c r="B60" s="20"/>
      <c r="C60" s="32" t="s">
        <v>68</v>
      </c>
      <c r="D60" s="4"/>
      <c r="E60" s="5"/>
      <c r="F60" s="5"/>
      <c r="G60" s="16"/>
      <c r="H60" s="16"/>
      <c r="I60" s="20"/>
    </row>
    <row r="61" spans="2:9" x14ac:dyDescent="0.3">
      <c r="B61" s="20"/>
      <c r="C61" s="10" t="s">
        <v>69</v>
      </c>
      <c r="D61" s="4"/>
      <c r="E61" s="5" t="s">
        <v>9</v>
      </c>
      <c r="F61" s="5"/>
      <c r="G61" s="37"/>
      <c r="H61" s="37"/>
      <c r="I61" s="20"/>
    </row>
    <row r="62" spans="2:9" x14ac:dyDescent="0.3">
      <c r="B62" s="20"/>
      <c r="C62" s="10" t="s">
        <v>70</v>
      </c>
      <c r="D62" s="4"/>
      <c r="E62" s="5" t="s">
        <v>9</v>
      </c>
      <c r="F62" s="5"/>
      <c r="G62" s="37"/>
      <c r="H62" s="37"/>
      <c r="I62" s="20"/>
    </row>
    <row r="63" spans="2:9" x14ac:dyDescent="0.3">
      <c r="B63" s="20"/>
      <c r="C63" s="10" t="s">
        <v>71</v>
      </c>
      <c r="D63" s="4"/>
      <c r="E63" s="5" t="s">
        <v>10</v>
      </c>
      <c r="F63" s="5"/>
      <c r="G63" s="37"/>
      <c r="H63" s="37"/>
      <c r="I63" s="20"/>
    </row>
    <row r="64" spans="2:9" x14ac:dyDescent="0.3">
      <c r="B64" s="20"/>
      <c r="C64" s="10" t="s">
        <v>72</v>
      </c>
      <c r="D64" s="4"/>
      <c r="E64" s="5" t="s">
        <v>9</v>
      </c>
      <c r="F64" s="5"/>
      <c r="G64" s="37"/>
      <c r="H64" s="37"/>
      <c r="I64" s="20"/>
    </row>
    <row r="65" spans="2:9" x14ac:dyDescent="0.3">
      <c r="B65" s="20"/>
      <c r="C65" s="31" t="s">
        <v>73</v>
      </c>
      <c r="D65" s="4"/>
      <c r="E65" s="5" t="s">
        <v>10</v>
      </c>
      <c r="F65" s="5"/>
      <c r="G65" s="37"/>
      <c r="H65" s="37"/>
      <c r="I65" s="20"/>
    </row>
    <row r="66" spans="2:9" x14ac:dyDescent="0.3">
      <c r="B66" s="20"/>
      <c r="C66" s="6" t="s">
        <v>11</v>
      </c>
      <c r="D66" s="4"/>
      <c r="E66" s="5"/>
      <c r="F66" s="5"/>
      <c r="G66" s="15">
        <f>SUM(G61:G65)</f>
        <v>0</v>
      </c>
      <c r="H66" s="15">
        <f>SUM(H61:H65)</f>
        <v>0</v>
      </c>
      <c r="I66" s="20"/>
    </row>
    <row r="67" spans="2:9" x14ac:dyDescent="0.3">
      <c r="B67" s="20"/>
      <c r="C67" s="9"/>
      <c r="D67" s="4"/>
      <c r="E67" s="5"/>
      <c r="F67" s="5"/>
      <c r="G67" s="5"/>
      <c r="H67" s="4"/>
      <c r="I67" s="20"/>
    </row>
    <row r="69" spans="2:9" x14ac:dyDescent="0.3">
      <c r="B69" s="20"/>
      <c r="C69" s="20"/>
      <c r="D69" s="20"/>
      <c r="E69" s="20"/>
      <c r="F69" s="20"/>
      <c r="G69" s="20"/>
      <c r="H69" s="20"/>
      <c r="I69" s="20"/>
    </row>
    <row r="70" spans="2:9" x14ac:dyDescent="0.3">
      <c r="B70" s="20"/>
      <c r="C70" s="6" t="s">
        <v>89</v>
      </c>
      <c r="D70" s="4"/>
      <c r="E70" s="7"/>
      <c r="F70" s="7"/>
      <c r="G70" s="8" t="s">
        <v>76</v>
      </c>
      <c r="H70" s="8" t="s">
        <v>12</v>
      </c>
      <c r="I70" s="20"/>
    </row>
    <row r="71" spans="2:9" x14ac:dyDescent="0.3">
      <c r="B71" s="20"/>
      <c r="C71" s="9"/>
      <c r="D71" s="4"/>
      <c r="E71" s="5"/>
      <c r="F71" s="5"/>
      <c r="G71" s="4"/>
      <c r="H71" s="4"/>
      <c r="I71" s="20"/>
    </row>
    <row r="72" spans="2:9" x14ac:dyDescent="0.3">
      <c r="B72" s="20"/>
      <c r="C72" s="6" t="s">
        <v>90</v>
      </c>
      <c r="D72" s="4"/>
      <c r="E72" s="5"/>
      <c r="F72" s="5"/>
      <c r="G72" s="13"/>
      <c r="H72" s="13"/>
      <c r="I72" s="20"/>
    </row>
    <row r="73" spans="2:9" ht="27.6" x14ac:dyDescent="0.3">
      <c r="B73" s="20"/>
      <c r="C73" s="22" t="s">
        <v>91</v>
      </c>
      <c r="D73" s="4"/>
      <c r="E73" s="5"/>
      <c r="F73" s="5"/>
      <c r="G73" s="36"/>
      <c r="H73" s="36"/>
      <c r="I73" s="20"/>
    </row>
    <row r="74" spans="2:9" x14ac:dyDescent="0.3">
      <c r="B74" s="20"/>
      <c r="C74" s="10" t="s">
        <v>92</v>
      </c>
      <c r="D74" s="4"/>
      <c r="E74" s="5"/>
      <c r="F74" s="5"/>
      <c r="G74" s="37"/>
      <c r="H74" s="37"/>
      <c r="I74" s="20"/>
    </row>
    <row r="75" spans="2:9" x14ac:dyDescent="0.3">
      <c r="B75" s="20"/>
      <c r="C75" s="10" t="s">
        <v>93</v>
      </c>
      <c r="D75" s="4"/>
      <c r="E75" s="5"/>
      <c r="F75" s="5"/>
      <c r="G75" s="37"/>
      <c r="H75" s="37"/>
      <c r="I75" s="20"/>
    </row>
    <row r="76" spans="2:9" x14ac:dyDescent="0.3">
      <c r="B76" s="20"/>
      <c r="C76" s="10" t="s">
        <v>94</v>
      </c>
      <c r="D76" s="4"/>
      <c r="E76" s="5"/>
      <c r="F76" s="5"/>
      <c r="G76" s="37"/>
      <c r="H76" s="37"/>
      <c r="I76" s="20"/>
    </row>
    <row r="77" spans="2:9" x14ac:dyDescent="0.3">
      <c r="B77" s="20"/>
      <c r="C77" s="10" t="s">
        <v>94</v>
      </c>
      <c r="D77" s="4"/>
      <c r="E77" s="5"/>
      <c r="F77" s="5"/>
      <c r="G77" s="37"/>
      <c r="H77" s="37"/>
      <c r="I77" s="20"/>
    </row>
    <row r="78" spans="2:9" x14ac:dyDescent="0.3">
      <c r="B78" s="20"/>
      <c r="C78" s="11" t="s">
        <v>95</v>
      </c>
      <c r="D78" s="4"/>
      <c r="E78" s="5"/>
      <c r="F78" s="5"/>
      <c r="G78" s="15">
        <f>SUM(G73:G77)</f>
        <v>0</v>
      </c>
      <c r="H78" s="15">
        <f>SUM(H73:H77)</f>
        <v>0</v>
      </c>
      <c r="I78" s="20"/>
    </row>
    <row r="79" spans="2:9" x14ac:dyDescent="0.3">
      <c r="B79" s="20"/>
      <c r="C79" s="6" t="s">
        <v>96</v>
      </c>
      <c r="D79" s="4"/>
      <c r="E79" s="5"/>
      <c r="F79" s="5"/>
      <c r="G79" s="16"/>
      <c r="H79" s="16"/>
      <c r="I79" s="20"/>
    </row>
    <row r="80" spans="2:9" x14ac:dyDescent="0.3">
      <c r="B80" s="20"/>
      <c r="C80" s="22" t="s">
        <v>97</v>
      </c>
      <c r="D80" s="4"/>
      <c r="E80" s="5"/>
      <c r="F80" s="5"/>
      <c r="G80" s="38"/>
      <c r="H80" s="38"/>
      <c r="I80" s="20"/>
    </row>
    <row r="81" spans="2:9" x14ac:dyDescent="0.3">
      <c r="B81" s="20"/>
      <c r="C81" s="10" t="s">
        <v>98</v>
      </c>
      <c r="D81" s="4"/>
      <c r="E81" s="5"/>
      <c r="F81" s="5"/>
      <c r="G81" s="37"/>
      <c r="H81" s="37"/>
      <c r="I81" s="20"/>
    </row>
    <row r="82" spans="2:9" x14ac:dyDescent="0.3">
      <c r="B82" s="20"/>
      <c r="C82" s="10" t="s">
        <v>99</v>
      </c>
      <c r="D82" s="4"/>
      <c r="E82" s="5"/>
      <c r="F82" s="5"/>
      <c r="G82" s="37"/>
      <c r="H82" s="37"/>
      <c r="I82" s="20"/>
    </row>
    <row r="83" spans="2:9" x14ac:dyDescent="0.3">
      <c r="B83" s="20"/>
      <c r="C83" s="10" t="s">
        <v>100</v>
      </c>
      <c r="D83" s="4"/>
      <c r="E83" s="5"/>
      <c r="F83" s="5"/>
      <c r="G83" s="37"/>
      <c r="H83" s="37"/>
      <c r="I83" s="20"/>
    </row>
    <row r="84" spans="2:9" x14ac:dyDescent="0.3">
      <c r="B84" s="20"/>
      <c r="C84" s="10" t="s">
        <v>101</v>
      </c>
      <c r="D84" s="4"/>
      <c r="E84" s="5"/>
      <c r="F84" s="5"/>
      <c r="G84" s="37"/>
      <c r="H84" s="37"/>
      <c r="I84" s="20"/>
    </row>
    <row r="85" spans="2:9" x14ac:dyDescent="0.3">
      <c r="B85" s="20"/>
      <c r="C85" s="29" t="s">
        <v>102</v>
      </c>
      <c r="D85" s="4"/>
      <c r="E85" s="5"/>
      <c r="F85" s="5"/>
      <c r="G85" s="15">
        <f>SUM(G80:G84)</f>
        <v>0</v>
      </c>
      <c r="H85" s="15">
        <f>SUM(H80:H84)</f>
        <v>0</v>
      </c>
      <c r="I85" s="20"/>
    </row>
    <row r="86" spans="2:9" ht="26.25" customHeight="1" x14ac:dyDescent="0.3">
      <c r="B86" s="20"/>
      <c r="C86" s="6" t="s">
        <v>103</v>
      </c>
      <c r="D86" s="4"/>
      <c r="E86" s="5"/>
      <c r="F86" s="5"/>
      <c r="G86" s="15">
        <f>G78-G85</f>
        <v>0</v>
      </c>
      <c r="H86" s="15">
        <f>H78-H85</f>
        <v>0</v>
      </c>
      <c r="I86" s="20"/>
    </row>
    <row r="87" spans="2:9" x14ac:dyDescent="0.3">
      <c r="B87" s="20"/>
      <c r="C87" s="32" t="s">
        <v>104</v>
      </c>
      <c r="D87" s="4"/>
      <c r="E87" s="5"/>
      <c r="F87" s="5"/>
      <c r="G87" s="37"/>
      <c r="H87" s="37"/>
      <c r="I87" s="20"/>
    </row>
    <row r="88" spans="2:9" x14ac:dyDescent="0.3">
      <c r="B88" s="20"/>
      <c r="C88" s="32" t="s">
        <v>112</v>
      </c>
      <c r="D88" s="4"/>
      <c r="E88" s="5"/>
      <c r="F88" s="5"/>
      <c r="G88" s="37"/>
      <c r="H88" s="37"/>
      <c r="I88" s="20"/>
    </row>
    <row r="89" spans="2:9" x14ac:dyDescent="0.3">
      <c r="B89" s="20"/>
      <c r="C89" s="35" t="s">
        <v>113</v>
      </c>
      <c r="D89" s="4"/>
      <c r="E89" s="5"/>
      <c r="F89" s="5"/>
      <c r="G89" s="37"/>
      <c r="H89" s="37"/>
      <c r="I89" s="20"/>
    </row>
    <row r="90" spans="2:9" x14ac:dyDescent="0.3">
      <c r="B90" s="20"/>
      <c r="C90" s="6" t="s">
        <v>105</v>
      </c>
      <c r="D90" s="26"/>
      <c r="E90" s="27"/>
      <c r="F90" s="27"/>
      <c r="G90" s="15">
        <f>G87-G88</f>
        <v>0</v>
      </c>
      <c r="H90" s="15">
        <f>H87-H88</f>
        <v>0</v>
      </c>
      <c r="I90" s="20"/>
    </row>
    <row r="91" spans="2:9" x14ac:dyDescent="0.3">
      <c r="B91" s="20"/>
      <c r="C91" s="6" t="s">
        <v>106</v>
      </c>
      <c r="D91" s="4"/>
      <c r="E91" s="5"/>
      <c r="F91" s="5"/>
      <c r="G91" s="15">
        <f>G78+G87-G85-G88</f>
        <v>0</v>
      </c>
      <c r="H91" s="15">
        <f>H78+H87-H85-H88</f>
        <v>0</v>
      </c>
      <c r="I91" s="20"/>
    </row>
    <row r="92" spans="2:9" x14ac:dyDescent="0.3">
      <c r="B92" s="20"/>
      <c r="C92" s="6" t="s">
        <v>107</v>
      </c>
      <c r="D92" s="4"/>
      <c r="E92" s="5"/>
      <c r="F92" s="5"/>
      <c r="G92" s="14"/>
      <c r="H92" s="14"/>
      <c r="I92" s="20"/>
    </row>
    <row r="93" spans="2:9" x14ac:dyDescent="0.3">
      <c r="B93" s="20"/>
      <c r="C93" s="6" t="s">
        <v>108</v>
      </c>
      <c r="D93" s="4"/>
      <c r="E93" s="5"/>
      <c r="F93" s="5"/>
      <c r="G93" s="14"/>
      <c r="H93" s="14"/>
      <c r="I93" s="20"/>
    </row>
    <row r="94" spans="2:9" x14ac:dyDescent="0.3">
      <c r="B94" s="20"/>
      <c r="C94" s="6" t="s">
        <v>109</v>
      </c>
      <c r="D94" s="4"/>
      <c r="E94" s="5"/>
      <c r="F94" s="5"/>
      <c r="G94" s="15">
        <f>G92-G93</f>
        <v>0</v>
      </c>
      <c r="H94" s="15">
        <f>H92-H93</f>
        <v>0</v>
      </c>
      <c r="I94" s="20"/>
    </row>
    <row r="95" spans="2:9" ht="27.6" x14ac:dyDescent="0.3">
      <c r="B95" s="20"/>
      <c r="C95" s="6" t="s">
        <v>111</v>
      </c>
      <c r="D95" s="4"/>
      <c r="E95" s="5"/>
      <c r="F95" s="5"/>
      <c r="G95" s="15">
        <f>G91+G94</f>
        <v>0</v>
      </c>
      <c r="H95" s="15">
        <f>H91+H94</f>
        <v>0</v>
      </c>
      <c r="I95" s="20"/>
    </row>
    <row r="96" spans="2:9" x14ac:dyDescent="0.3">
      <c r="B96" s="20"/>
      <c r="C96" s="10" t="s">
        <v>110</v>
      </c>
      <c r="D96" s="4"/>
      <c r="E96" s="5"/>
      <c r="F96" s="5"/>
      <c r="G96" s="37"/>
      <c r="H96" s="37"/>
      <c r="I96" s="20"/>
    </row>
    <row r="97" spans="2:9" ht="27.6" x14ac:dyDescent="0.3">
      <c r="B97" s="20"/>
      <c r="C97" s="6" t="s">
        <v>114</v>
      </c>
      <c r="D97" s="4"/>
      <c r="E97" s="5"/>
      <c r="F97" s="5"/>
      <c r="G97" s="15">
        <f>G95-G96</f>
        <v>0</v>
      </c>
      <c r="H97" s="15">
        <f>H95-H96</f>
        <v>0</v>
      </c>
      <c r="I97" s="20"/>
    </row>
    <row r="98" spans="2:9" x14ac:dyDescent="0.3">
      <c r="B98" s="20"/>
      <c r="C98" s="20"/>
      <c r="D98" s="20"/>
      <c r="E98" s="20"/>
      <c r="F98" s="20"/>
      <c r="G98" s="20"/>
      <c r="H98" s="20"/>
      <c r="I98" s="20"/>
    </row>
  </sheetData>
  <sheetProtection algorithmName="SHA-512" hashValue="O1sdlDJzYOZjTgxRuBXdnE+ZItb+EFRkkDYyKQ4Untz542Egb7I67K9cLuRufMDwAp8BfhdFMPeaMtfzYccC5w==" saltValue="L3OMiAGTlv/1361SHC+XWw==" spinCount="100000" sheet="1" objects="1" scenarios="1"/>
  <conditionalFormatting sqref="G59:H59">
    <cfRule type="cellIs" dxfId="7" priority="2" operator="equal">
      <formula>"NO"</formula>
    </cfRule>
  </conditionalFormatting>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0ED0-4462-4706-A07C-976D4431E138}">
  <sheetPr>
    <pageSetUpPr fitToPage="1"/>
  </sheetPr>
  <dimension ref="B2:J50"/>
  <sheetViews>
    <sheetView topLeftCell="A6" zoomScaleNormal="100" workbookViewId="0">
      <selection activeCell="F25" sqref="F25"/>
    </sheetView>
  </sheetViews>
  <sheetFormatPr defaultColWidth="8.6640625" defaultRowHeight="14.4" x14ac:dyDescent="0.3"/>
  <cols>
    <col min="1" max="1" width="8.6640625" style="197"/>
    <col min="2" max="2" width="6.6640625" style="197" customWidth="1"/>
    <col min="3" max="3" width="5.33203125" style="197" customWidth="1"/>
    <col min="4" max="4" width="32" style="197" customWidth="1"/>
    <col min="5" max="5" width="7.6640625" style="197" customWidth="1"/>
    <col min="6" max="6" width="9" style="197" customWidth="1"/>
    <col min="7" max="7" width="3.33203125" style="197" customWidth="1"/>
    <col min="8" max="8" width="13.6640625" style="197" customWidth="1"/>
    <col min="9" max="9" width="15.33203125" style="197" customWidth="1"/>
    <col min="10" max="10" width="9.44140625" style="197" customWidth="1"/>
    <col min="11" max="16384" width="8.6640625" style="197"/>
  </cols>
  <sheetData>
    <row r="2" spans="2:10" ht="12" customHeight="1" thickBot="1" x14ac:dyDescent="0.35">
      <c r="B2" s="177"/>
      <c r="C2" s="177"/>
      <c r="D2" s="177"/>
      <c r="E2" s="177"/>
      <c r="F2" s="177"/>
      <c r="G2" s="177"/>
      <c r="H2" s="177"/>
      <c r="I2" s="177"/>
      <c r="J2" s="177"/>
    </row>
    <row r="3" spans="2:10" x14ac:dyDescent="0.3">
      <c r="B3" s="177"/>
      <c r="C3" s="267" t="s">
        <v>304</v>
      </c>
      <c r="D3" s="268"/>
      <c r="E3" s="268"/>
      <c r="F3" s="268"/>
      <c r="G3" s="268"/>
      <c r="H3" s="268"/>
      <c r="I3" s="269"/>
      <c r="J3" s="177"/>
    </row>
    <row r="4" spans="2:10" ht="30.75" customHeight="1" x14ac:dyDescent="0.3">
      <c r="B4" s="177"/>
      <c r="C4" s="264" t="s">
        <v>305</v>
      </c>
      <c r="D4" s="265"/>
      <c r="E4" s="265"/>
      <c r="F4" s="265"/>
      <c r="G4" s="265"/>
      <c r="H4" s="265"/>
      <c r="I4" s="266"/>
      <c r="J4" s="177"/>
    </row>
    <row r="5" spans="2:10" x14ac:dyDescent="0.3">
      <c r="B5" s="177"/>
      <c r="C5" s="273" t="s">
        <v>306</v>
      </c>
      <c r="D5" s="274"/>
      <c r="E5" s="274"/>
      <c r="F5" s="274"/>
      <c r="G5" s="274"/>
      <c r="H5" s="274"/>
      <c r="I5" s="275"/>
      <c r="J5" s="177"/>
    </row>
    <row r="6" spans="2:10" ht="51" customHeight="1" x14ac:dyDescent="0.3">
      <c r="B6" s="177"/>
      <c r="C6" s="276" t="s">
        <v>311</v>
      </c>
      <c r="D6" s="277"/>
      <c r="E6" s="277"/>
      <c r="F6" s="277"/>
      <c r="G6" s="277"/>
      <c r="H6" s="277"/>
      <c r="I6" s="278"/>
      <c r="J6" s="177"/>
    </row>
    <row r="7" spans="2:10" ht="21.75" customHeight="1" thickBot="1" x14ac:dyDescent="0.35">
      <c r="B7" s="177"/>
      <c r="C7" s="270" t="s">
        <v>314</v>
      </c>
      <c r="D7" s="271"/>
      <c r="E7" s="271"/>
      <c r="F7" s="271"/>
      <c r="G7" s="271"/>
      <c r="H7" s="271"/>
      <c r="I7" s="272"/>
      <c r="J7" s="177"/>
    </row>
    <row r="8" spans="2:10" ht="27" customHeight="1" x14ac:dyDescent="0.3">
      <c r="B8" s="177"/>
      <c r="C8" s="177"/>
      <c r="D8" s="177"/>
      <c r="E8" s="177"/>
      <c r="F8" s="177"/>
      <c r="G8" s="177"/>
      <c r="H8" s="177"/>
      <c r="I8" s="177"/>
      <c r="J8" s="177"/>
    </row>
    <row r="10" spans="2:10" ht="6" customHeight="1" x14ac:dyDescent="0.3">
      <c r="B10" s="177"/>
      <c r="C10" s="177"/>
      <c r="D10" s="177"/>
      <c r="E10" s="177"/>
      <c r="F10" s="177"/>
      <c r="G10" s="177"/>
      <c r="H10" s="177"/>
      <c r="I10" s="177"/>
      <c r="J10" s="177"/>
    </row>
    <row r="11" spans="2:10" ht="14.25" customHeight="1" x14ac:dyDescent="0.3">
      <c r="B11" s="177"/>
      <c r="C11" s="279" t="s">
        <v>0</v>
      </c>
      <c r="D11" s="279"/>
      <c r="E11" s="279"/>
      <c r="F11" s="279"/>
      <c r="G11" s="279"/>
      <c r="H11" s="279"/>
      <c r="I11" s="279"/>
      <c r="J11" s="177"/>
    </row>
    <row r="12" spans="2:10" ht="54" customHeight="1" x14ac:dyDescent="0.3">
      <c r="B12" s="177"/>
      <c r="C12" s="279" t="s">
        <v>303</v>
      </c>
      <c r="D12" s="279"/>
      <c r="E12" s="279"/>
      <c r="F12" s="279"/>
      <c r="G12" s="279"/>
      <c r="H12" s="279"/>
      <c r="I12" s="279"/>
      <c r="J12" s="177"/>
    </row>
    <row r="13" spans="2:10" ht="10.95" customHeight="1" x14ac:dyDescent="0.3">
      <c r="B13" s="177"/>
      <c r="C13" s="201"/>
      <c r="D13" s="201"/>
      <c r="E13" s="201"/>
      <c r="F13" s="201"/>
      <c r="G13" s="201"/>
      <c r="H13" s="201"/>
      <c r="I13" s="201"/>
      <c r="J13" s="177"/>
    </row>
    <row r="14" spans="2:10" ht="16.2" customHeight="1" x14ac:dyDescent="0.3">
      <c r="B14" s="177"/>
      <c r="C14" s="280" t="s">
        <v>1</v>
      </c>
      <c r="D14" s="280"/>
      <c r="E14" s="280"/>
      <c r="F14" s="280"/>
      <c r="G14" s="280"/>
      <c r="H14" s="280"/>
      <c r="I14" s="280"/>
      <c r="J14" s="177"/>
    </row>
    <row r="15" spans="2:10" ht="11.7" customHeight="1" x14ac:dyDescent="0.3">
      <c r="B15" s="177"/>
      <c r="C15" s="202"/>
      <c r="D15" s="202"/>
      <c r="E15" s="202"/>
      <c r="F15" s="202"/>
      <c r="G15" s="202"/>
      <c r="H15" s="202"/>
      <c r="I15" s="202"/>
      <c r="J15" s="177"/>
    </row>
    <row r="16" spans="2:10" ht="41.25" customHeight="1" x14ac:dyDescent="0.3">
      <c r="B16" s="177"/>
      <c r="C16" s="203" t="s">
        <v>2</v>
      </c>
      <c r="D16" s="256" t="s">
        <v>77</v>
      </c>
      <c r="E16" s="256"/>
      <c r="F16" s="256"/>
      <c r="G16" s="256"/>
      <c r="H16" s="256"/>
      <c r="I16" s="257"/>
      <c r="J16" s="177"/>
    </row>
    <row r="17" spans="2:10" ht="14.7" customHeight="1" x14ac:dyDescent="0.3">
      <c r="B17" s="177"/>
      <c r="C17" s="204"/>
      <c r="D17" s="205"/>
      <c r="E17" s="205"/>
      <c r="F17" s="205"/>
      <c r="G17" s="205"/>
      <c r="H17" s="205"/>
      <c r="I17" s="206"/>
      <c r="J17" s="177"/>
    </row>
    <row r="18" spans="2:10" ht="14.7" customHeight="1" x14ac:dyDescent="0.3">
      <c r="B18" s="177"/>
      <c r="C18" s="207" t="s">
        <v>78</v>
      </c>
      <c r="D18" s="208" t="s">
        <v>69</v>
      </c>
      <c r="E18" s="208"/>
      <c r="F18" s="209"/>
      <c r="G18" s="209"/>
      <c r="H18" s="210">
        <f>'1-Bilant'!G61</f>
        <v>0</v>
      </c>
      <c r="I18" s="210">
        <f>'1-Bilant'!H61</f>
        <v>0</v>
      </c>
      <c r="J18" s="177"/>
    </row>
    <row r="19" spans="2:10" ht="14.7" customHeight="1" x14ac:dyDescent="0.3">
      <c r="B19" s="177"/>
      <c r="C19" s="207" t="s">
        <v>81</v>
      </c>
      <c r="D19" s="208" t="s">
        <v>79</v>
      </c>
      <c r="E19" s="208"/>
      <c r="F19" s="209"/>
      <c r="G19" s="209"/>
      <c r="H19" s="210">
        <f>'1-Bilant'!G62+'1-Bilant'!G63</f>
        <v>0</v>
      </c>
      <c r="I19" s="210">
        <f>'1-Bilant'!H62+'1-Bilant'!H63</f>
        <v>0</v>
      </c>
      <c r="J19" s="177"/>
    </row>
    <row r="20" spans="2:10" ht="18.600000000000001" customHeight="1" x14ac:dyDescent="0.3">
      <c r="B20" s="177"/>
      <c r="C20" s="207" t="s">
        <v>82</v>
      </c>
      <c r="D20" s="208" t="s">
        <v>80</v>
      </c>
      <c r="E20" s="208"/>
      <c r="F20" s="209"/>
      <c r="G20" s="209"/>
      <c r="H20" s="210">
        <f>'1-Bilant'!G64+'1-Bilant'!G65</f>
        <v>0</v>
      </c>
      <c r="I20" s="210">
        <f>'1-Bilant'!H64+'1-Bilant'!H65</f>
        <v>0</v>
      </c>
      <c r="J20" s="177"/>
    </row>
    <row r="21" spans="2:10" ht="18.600000000000001" customHeight="1" x14ac:dyDescent="0.3">
      <c r="B21" s="177"/>
      <c r="C21" s="211" t="s">
        <v>83</v>
      </c>
      <c r="D21" s="212" t="s">
        <v>84</v>
      </c>
      <c r="E21" s="208"/>
      <c r="F21" s="209"/>
      <c r="G21" s="209"/>
      <c r="H21" s="141">
        <f>SUM(H18:H20)</f>
        <v>0</v>
      </c>
      <c r="I21" s="141">
        <f>SUM(I18:I20)</f>
        <v>0</v>
      </c>
      <c r="J21" s="177"/>
    </row>
    <row r="22" spans="2:10" ht="18.600000000000001" customHeight="1" x14ac:dyDescent="0.3">
      <c r="B22" s="177"/>
      <c r="C22" s="207" t="s">
        <v>78</v>
      </c>
      <c r="D22" s="208" t="s">
        <v>85</v>
      </c>
      <c r="E22" s="208"/>
      <c r="F22" s="209"/>
      <c r="G22" s="209"/>
      <c r="H22" s="210">
        <f>'1-Bilant'!G57</f>
        <v>0</v>
      </c>
      <c r="I22" s="210">
        <f>'1-Bilant'!H57</f>
        <v>0</v>
      </c>
      <c r="J22" s="177"/>
    </row>
    <row r="23" spans="2:10" ht="18.600000000000001" customHeight="1" x14ac:dyDescent="0.3">
      <c r="B23" s="177"/>
      <c r="C23" s="207" t="s">
        <v>81</v>
      </c>
      <c r="D23" s="208" t="s">
        <v>86</v>
      </c>
      <c r="E23" s="208"/>
      <c r="F23" s="209"/>
      <c r="G23" s="209"/>
      <c r="H23" s="210">
        <f>'1-Bilant'!G44</f>
        <v>0</v>
      </c>
      <c r="I23" s="210">
        <f>'1-Bilant'!H44</f>
        <v>0</v>
      </c>
      <c r="J23" s="177"/>
    </row>
    <row r="24" spans="2:10" ht="18.600000000000001" customHeight="1" x14ac:dyDescent="0.3">
      <c r="B24" s="177"/>
      <c r="C24" s="211" t="s">
        <v>87</v>
      </c>
      <c r="D24" s="212" t="s">
        <v>88</v>
      </c>
      <c r="E24" s="208"/>
      <c r="F24" s="209"/>
      <c r="G24" s="209"/>
      <c r="H24" s="141">
        <f>SUM(H22:H23)</f>
        <v>0</v>
      </c>
      <c r="I24" s="141">
        <f>SUM(I22:I23)</f>
        <v>0</v>
      </c>
      <c r="J24" s="177"/>
    </row>
    <row r="25" spans="2:10" ht="18.600000000000001" customHeight="1" x14ac:dyDescent="0.3">
      <c r="B25" s="177"/>
      <c r="C25" s="207" t="s">
        <v>78</v>
      </c>
      <c r="D25" s="208" t="s">
        <v>115</v>
      </c>
      <c r="E25" s="208"/>
      <c r="F25" s="209"/>
      <c r="G25" s="209"/>
      <c r="H25" s="210">
        <f>'1-Bilant'!G97</f>
        <v>0</v>
      </c>
      <c r="I25" s="210">
        <f>'1-Bilant'!H97</f>
        <v>0</v>
      </c>
      <c r="J25" s="177"/>
    </row>
    <row r="26" spans="2:10" ht="18.600000000000001" customHeight="1" x14ac:dyDescent="0.3">
      <c r="B26" s="177"/>
      <c r="C26" s="207" t="s">
        <v>81</v>
      </c>
      <c r="D26" s="208" t="s">
        <v>116</v>
      </c>
      <c r="E26" s="208"/>
      <c r="F26" s="209"/>
      <c r="G26" s="209"/>
      <c r="H26" s="210">
        <f>'1-Bilant'!G96</f>
        <v>0</v>
      </c>
      <c r="I26" s="210">
        <f>'1-Bilant'!H96</f>
        <v>0</v>
      </c>
      <c r="J26" s="177"/>
    </row>
    <row r="27" spans="2:10" ht="18.600000000000001" customHeight="1" x14ac:dyDescent="0.3">
      <c r="B27" s="177"/>
      <c r="C27" s="207" t="s">
        <v>82</v>
      </c>
      <c r="D27" s="208" t="s">
        <v>113</v>
      </c>
      <c r="E27" s="208"/>
      <c r="F27" s="209"/>
      <c r="G27" s="209"/>
      <c r="H27" s="210">
        <f>'1-Bilant'!G89</f>
        <v>0</v>
      </c>
      <c r="I27" s="210">
        <f>'1-Bilant'!H89</f>
        <v>0</v>
      </c>
      <c r="J27" s="177"/>
    </row>
    <row r="28" spans="2:10" ht="18.600000000000001" customHeight="1" x14ac:dyDescent="0.3">
      <c r="B28" s="177"/>
      <c r="C28" s="207" t="s">
        <v>120</v>
      </c>
      <c r="D28" s="208" t="s">
        <v>117</v>
      </c>
      <c r="E28" s="208"/>
      <c r="F28" s="209"/>
      <c r="G28" s="209"/>
      <c r="H28" s="210">
        <f>'1-Bilant'!G83</f>
        <v>0</v>
      </c>
      <c r="I28" s="210">
        <f>'1-Bilant'!H83</f>
        <v>0</v>
      </c>
      <c r="J28" s="177"/>
    </row>
    <row r="29" spans="2:10" ht="18.600000000000001" customHeight="1" x14ac:dyDescent="0.3">
      <c r="B29" s="177"/>
      <c r="C29" s="211" t="s">
        <v>118</v>
      </c>
      <c r="D29" s="212" t="s">
        <v>119</v>
      </c>
      <c r="E29" s="208"/>
      <c r="F29" s="209"/>
      <c r="G29" s="209"/>
      <c r="H29" s="142" t="str">
        <f>IF(SUM(H25:H28)&gt;0,SUM(H25:H28),"NA")</f>
        <v>NA</v>
      </c>
      <c r="I29" s="142" t="str">
        <f>IF(SUM(I25:I28)&gt;0,SUM(I25:I28),"NA")</f>
        <v>NA</v>
      </c>
      <c r="J29" s="177"/>
    </row>
    <row r="30" spans="2:10" ht="14.25" customHeight="1" x14ac:dyDescent="0.3">
      <c r="B30" s="177"/>
      <c r="C30" s="213"/>
      <c r="D30" s="209"/>
      <c r="E30" s="209"/>
      <c r="F30" s="209"/>
      <c r="G30" s="209"/>
      <c r="H30" s="214"/>
      <c r="I30" s="215"/>
      <c r="J30" s="177"/>
    </row>
    <row r="31" spans="2:10" ht="18.600000000000001" customHeight="1" x14ac:dyDescent="0.3">
      <c r="B31" s="177"/>
      <c r="C31" s="213"/>
      <c r="D31" s="259" t="s">
        <v>121</v>
      </c>
      <c r="E31" s="259"/>
      <c r="F31" s="259"/>
      <c r="G31" s="216"/>
      <c r="H31" s="143">
        <f>IFERROR(H24/H21,7.5)</f>
        <v>7.5</v>
      </c>
      <c r="I31" s="143">
        <f>IFERROR(I24/I21,7.5)</f>
        <v>7.5</v>
      </c>
      <c r="J31" s="177"/>
    </row>
    <row r="32" spans="2:10" ht="6.75" customHeight="1" x14ac:dyDescent="0.3">
      <c r="B32" s="177"/>
      <c r="C32" s="213"/>
      <c r="D32" s="217"/>
      <c r="E32" s="217"/>
      <c r="F32" s="217"/>
      <c r="G32" s="217"/>
      <c r="H32" s="218"/>
      <c r="I32" s="219"/>
      <c r="J32" s="177"/>
    </row>
    <row r="33" spans="2:10" x14ac:dyDescent="0.3">
      <c r="B33" s="177"/>
      <c r="C33" s="220"/>
      <c r="D33" s="260" t="s">
        <v>122</v>
      </c>
      <c r="E33" s="260"/>
      <c r="F33" s="260"/>
      <c r="G33" s="221"/>
      <c r="H33" s="144">
        <f>IFERROR(IF(H27&gt;0,H29/H27,IF(H29&gt;0,1,"")),"")</f>
        <v>1</v>
      </c>
      <c r="I33" s="144">
        <f>IFERROR(IF(I27&gt;0,I29/I27,IF(I29&gt;0,1,"")),"")</f>
        <v>1</v>
      </c>
      <c r="J33" s="177"/>
    </row>
    <row r="34" spans="2:10" ht="15" thickBot="1" x14ac:dyDescent="0.35">
      <c r="B34" s="177"/>
      <c r="C34" s="220"/>
      <c r="D34" s="202"/>
      <c r="E34" s="202"/>
      <c r="F34" s="202"/>
      <c r="G34" s="202"/>
      <c r="H34" s="202"/>
      <c r="I34" s="222"/>
      <c r="J34" s="177"/>
    </row>
    <row r="35" spans="2:10" ht="30" customHeight="1" thickBot="1" x14ac:dyDescent="0.35">
      <c r="B35" s="177"/>
      <c r="C35" s="220"/>
      <c r="D35" s="223" t="s">
        <v>3</v>
      </c>
      <c r="E35" s="261" t="str">
        <f>CONCATENATE("Solicitantul ",IF(AND(H31&lt;=7.5,I31&lt;=7.5,H33&gt;=1,I33&gt;=1),"nu ",""),"se încadrează în categoria întreprinderilor în dificultate")</f>
        <v>Solicitantul nu se încadrează în categoria întreprinderilor în dificultate</v>
      </c>
      <c r="F35" s="262"/>
      <c r="G35" s="262"/>
      <c r="H35" s="262"/>
      <c r="I35" s="263"/>
      <c r="J35" s="177"/>
    </row>
    <row r="36" spans="2:10" x14ac:dyDescent="0.3">
      <c r="B36" s="177"/>
      <c r="C36" s="220"/>
      <c r="D36" s="224"/>
      <c r="E36" s="224"/>
      <c r="F36" s="224"/>
      <c r="G36" s="224"/>
      <c r="H36" s="224"/>
      <c r="I36" s="225"/>
      <c r="J36" s="177"/>
    </row>
    <row r="37" spans="2:10" ht="40.950000000000003" customHeight="1" x14ac:dyDescent="0.3">
      <c r="B37" s="177"/>
      <c r="C37" s="203" t="s">
        <v>4</v>
      </c>
      <c r="D37" s="256" t="s">
        <v>5</v>
      </c>
      <c r="E37" s="256"/>
      <c r="F37" s="256"/>
      <c r="G37" s="256"/>
      <c r="H37" s="256"/>
      <c r="I37" s="257"/>
      <c r="J37" s="177"/>
    </row>
    <row r="38" spans="2:10" ht="11.7" customHeight="1" x14ac:dyDescent="0.3">
      <c r="B38" s="177"/>
      <c r="C38" s="226"/>
      <c r="D38" s="227"/>
      <c r="E38" s="227"/>
      <c r="F38" s="227"/>
      <c r="G38" s="227"/>
      <c r="H38" s="227"/>
      <c r="I38" s="228"/>
      <c r="J38" s="177"/>
    </row>
    <row r="39" spans="2:10" ht="42" customHeight="1" x14ac:dyDescent="0.3">
      <c r="B39" s="177"/>
      <c r="C39" s="203" t="s">
        <v>6</v>
      </c>
      <c r="D39" s="256" t="s">
        <v>7</v>
      </c>
      <c r="E39" s="256"/>
      <c r="F39" s="256"/>
      <c r="G39" s="256"/>
      <c r="H39" s="256"/>
      <c r="I39" s="257"/>
      <c r="J39" s="177"/>
    </row>
    <row r="40" spans="2:10" x14ac:dyDescent="0.3">
      <c r="B40" s="177"/>
      <c r="C40" s="202"/>
      <c r="D40" s="202"/>
      <c r="E40" s="202"/>
      <c r="F40" s="202"/>
      <c r="G40" s="202"/>
      <c r="H40" s="202"/>
      <c r="I40" s="202"/>
      <c r="J40" s="177"/>
    </row>
    <row r="41" spans="2:10" ht="7.95" customHeight="1" x14ac:dyDescent="0.3">
      <c r="B41" s="177"/>
      <c r="C41" s="202"/>
      <c r="D41" s="202"/>
      <c r="E41" s="202"/>
      <c r="F41" s="202"/>
      <c r="G41" s="202"/>
      <c r="H41" s="202"/>
      <c r="I41" s="202"/>
      <c r="J41" s="177"/>
    </row>
    <row r="42" spans="2:10" ht="30.6" customHeight="1" x14ac:dyDescent="0.3">
      <c r="B42" s="12"/>
      <c r="C42" s="258" t="s">
        <v>8</v>
      </c>
      <c r="D42" s="258"/>
      <c r="E42" s="258"/>
      <c r="F42" s="258"/>
      <c r="G42" s="258"/>
      <c r="H42" s="258"/>
      <c r="I42" s="258"/>
      <c r="J42" s="177"/>
    </row>
    <row r="43" spans="2:10" x14ac:dyDescent="0.3">
      <c r="B43" s="12"/>
      <c r="C43" s="12"/>
      <c r="D43" s="12"/>
      <c r="E43" s="12"/>
      <c r="F43" s="12"/>
      <c r="G43" s="12"/>
      <c r="H43" s="12"/>
      <c r="I43" s="12"/>
      <c r="J43" s="177"/>
    </row>
    <row r="44" spans="2:10" x14ac:dyDescent="0.3">
      <c r="B44" s="177"/>
      <c r="C44" s="12"/>
      <c r="D44" s="12"/>
      <c r="E44" s="12"/>
      <c r="F44" s="12"/>
      <c r="G44" s="12"/>
      <c r="H44" s="12"/>
      <c r="I44" s="12"/>
      <c r="J44" s="177"/>
    </row>
    <row r="45" spans="2:10" x14ac:dyDescent="0.3">
      <c r="B45" s="177"/>
      <c r="C45" s="177"/>
      <c r="D45" s="177"/>
      <c r="E45" s="177"/>
      <c r="F45" s="177"/>
      <c r="G45" s="177"/>
      <c r="H45" s="177"/>
      <c r="I45" s="177"/>
      <c r="J45" s="177"/>
    </row>
    <row r="46" spans="2:10" x14ac:dyDescent="0.3">
      <c r="B46" s="177"/>
      <c r="C46" s="177"/>
      <c r="D46" s="177"/>
      <c r="E46" s="177"/>
      <c r="F46" s="177"/>
      <c r="G46" s="177"/>
      <c r="H46" s="177"/>
      <c r="I46" s="177"/>
      <c r="J46" s="177"/>
    </row>
    <row r="47" spans="2:10" x14ac:dyDescent="0.3">
      <c r="B47" s="177"/>
      <c r="C47" s="177"/>
      <c r="D47" s="177"/>
      <c r="E47" s="177"/>
      <c r="F47" s="177"/>
      <c r="G47" s="177"/>
      <c r="H47" s="177"/>
      <c r="I47" s="177"/>
      <c r="J47" s="177"/>
    </row>
    <row r="48" spans="2:10" x14ac:dyDescent="0.3">
      <c r="B48" s="177"/>
      <c r="C48" s="177"/>
      <c r="D48" s="177"/>
      <c r="E48" s="177"/>
      <c r="F48" s="177"/>
      <c r="G48" s="177"/>
      <c r="H48" s="177"/>
      <c r="I48" s="177"/>
      <c r="J48" s="177"/>
    </row>
    <row r="49" spans="2:10" x14ac:dyDescent="0.3">
      <c r="B49" s="177"/>
      <c r="C49" s="177"/>
      <c r="D49" s="177"/>
      <c r="E49" s="177"/>
      <c r="F49" s="177"/>
      <c r="G49" s="177"/>
      <c r="H49" s="177"/>
      <c r="I49" s="177"/>
      <c r="J49" s="177"/>
    </row>
    <row r="50" spans="2:10" x14ac:dyDescent="0.3">
      <c r="B50" s="177"/>
      <c r="C50" s="177"/>
      <c r="D50" s="177"/>
      <c r="E50" s="177"/>
      <c r="F50" s="177"/>
      <c r="G50" s="177"/>
      <c r="H50" s="177"/>
      <c r="I50" s="177"/>
      <c r="J50" s="177"/>
    </row>
  </sheetData>
  <sheetProtection algorithmName="SHA-512" hashValue="ziVccY/vz01xU8Hpc2tJbaR98gSiztP8O39+mc9TiAA8mlS0GMJq6dxyQvF99KBRrGF8ZNDACrT7ANKWKBurjg==" saltValue="mF8WMFlccL7zn5YD7kRXZw==" spinCount="100000" sheet="1" formatCells="0" formatColumns="0" formatRows="0" insertColumns="0" insertRows="0" insertHyperlinks="0" deleteColumns="0" deleteRows="0" sort="0" autoFilter="0" pivotTables="0"/>
  <mergeCells count="15">
    <mergeCell ref="C4:I4"/>
    <mergeCell ref="C3:I3"/>
    <mergeCell ref="C7:I7"/>
    <mergeCell ref="C5:I5"/>
    <mergeCell ref="D37:I37"/>
    <mergeCell ref="C6:I6"/>
    <mergeCell ref="C11:I11"/>
    <mergeCell ref="C12:I12"/>
    <mergeCell ref="C14:I14"/>
    <mergeCell ref="D16:I16"/>
    <mergeCell ref="D39:I39"/>
    <mergeCell ref="C42:I42"/>
    <mergeCell ref="D31:F31"/>
    <mergeCell ref="D33:F33"/>
    <mergeCell ref="E35:I35"/>
  </mergeCells>
  <conditionalFormatting sqref="E35 E36:H36">
    <cfRule type="cellIs" dxfId="6" priority="1" operator="equal">
      <formula>"Solicitantul nu se incadreaza in categoria intreprinderilor in dificultate"</formula>
    </cfRule>
    <cfRule type="cellIs" dxfId="5" priority="2" operator="equal">
      <formula>"Solicitantul se incadreaza in categoria intreprinderilor in dificultate"</formula>
    </cfRule>
  </conditionalFormatting>
  <pageMargins left="0.7" right="0.7" top="0.75" bottom="0.75"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FDDC-B00B-419A-86C5-7C454B50C6DF}">
  <dimension ref="B2:U89"/>
  <sheetViews>
    <sheetView zoomScale="84" zoomScaleNormal="84" workbookViewId="0">
      <selection activeCell="E12" sqref="E12"/>
    </sheetView>
  </sheetViews>
  <sheetFormatPr defaultColWidth="8.6640625" defaultRowHeight="13.8" x14ac:dyDescent="0.25"/>
  <cols>
    <col min="1" max="2" width="5.5546875" style="75" customWidth="1"/>
    <col min="3" max="3" width="5.6640625" style="75" customWidth="1"/>
    <col min="4" max="4" width="40.6640625" style="75" customWidth="1"/>
    <col min="5" max="5" width="12.6640625" style="75" customWidth="1"/>
    <col min="6" max="7" width="13.6640625" style="75" customWidth="1"/>
    <col min="8" max="8" width="13" style="75" customWidth="1"/>
    <col min="9" max="9" width="13.33203125" style="75" customWidth="1"/>
    <col min="10" max="10" width="11.5546875" style="75" customWidth="1"/>
    <col min="11" max="11" width="15.33203125" style="75" customWidth="1"/>
    <col min="12" max="13" width="6.6640625" style="75" customWidth="1"/>
    <col min="14" max="14" width="5.6640625" style="75" customWidth="1"/>
    <col min="15" max="15" width="13.44140625" style="75" customWidth="1"/>
    <col min="16" max="16" width="14.6640625" style="75" customWidth="1"/>
    <col min="17" max="18" width="13.6640625" style="75" customWidth="1"/>
    <col min="19" max="19" width="16.33203125" style="75" customWidth="1"/>
    <col min="20" max="20" width="8.6640625" style="75"/>
    <col min="21" max="21" width="5.33203125" style="75" customWidth="1"/>
    <col min="22" max="16384" width="8.6640625" style="75"/>
  </cols>
  <sheetData>
    <row r="2" spans="2:21" ht="8.6999999999999993" customHeight="1" x14ac:dyDescent="0.25">
      <c r="B2" s="4"/>
      <c r="C2" s="4"/>
      <c r="D2" s="4"/>
      <c r="E2" s="4"/>
      <c r="F2" s="4"/>
      <c r="G2" s="4"/>
      <c r="H2" s="4"/>
      <c r="I2" s="4"/>
      <c r="J2" s="4"/>
      <c r="K2" s="4"/>
      <c r="L2" s="4"/>
    </row>
    <row r="3" spans="2:21" ht="8.6999999999999993" customHeight="1" thickBot="1" x14ac:dyDescent="0.3">
      <c r="B3" s="4"/>
      <c r="C3" s="4"/>
      <c r="D3" s="4"/>
      <c r="E3" s="4"/>
      <c r="F3" s="4"/>
      <c r="G3" s="4"/>
      <c r="H3" s="4"/>
      <c r="I3" s="4"/>
      <c r="J3" s="4"/>
      <c r="K3" s="4"/>
      <c r="L3" s="4"/>
    </row>
    <row r="4" spans="2:21" ht="14.7" customHeight="1" x14ac:dyDescent="0.25">
      <c r="B4" s="4"/>
      <c r="C4" s="267" t="s">
        <v>304</v>
      </c>
      <c r="D4" s="268"/>
      <c r="E4" s="268"/>
      <c r="F4" s="268"/>
      <c r="G4" s="268"/>
      <c r="H4" s="268"/>
      <c r="I4" s="269"/>
      <c r="J4" s="74"/>
      <c r="K4" s="74"/>
      <c r="L4" s="4"/>
    </row>
    <row r="5" spans="2:21" ht="32.25" customHeight="1" x14ac:dyDescent="0.25">
      <c r="B5" s="4"/>
      <c r="C5" s="276" t="s">
        <v>305</v>
      </c>
      <c r="D5" s="277"/>
      <c r="E5" s="277"/>
      <c r="F5" s="277"/>
      <c r="G5" s="277"/>
      <c r="H5" s="277"/>
      <c r="I5" s="278"/>
      <c r="J5" s="74"/>
      <c r="K5" s="74"/>
      <c r="L5" s="4"/>
    </row>
    <row r="6" spans="2:21" ht="14.4" x14ac:dyDescent="0.25">
      <c r="B6" s="4"/>
      <c r="C6" s="273" t="s">
        <v>306</v>
      </c>
      <c r="D6" s="274"/>
      <c r="E6" s="274"/>
      <c r="F6" s="274"/>
      <c r="G6" s="274"/>
      <c r="H6" s="274"/>
      <c r="I6" s="275"/>
      <c r="J6" s="74"/>
      <c r="K6" s="74"/>
      <c r="L6" s="4"/>
    </row>
    <row r="7" spans="2:21" ht="30" customHeight="1" x14ac:dyDescent="0.25">
      <c r="B7" s="4"/>
      <c r="C7" s="276" t="s">
        <v>311</v>
      </c>
      <c r="D7" s="277"/>
      <c r="E7" s="277"/>
      <c r="F7" s="277"/>
      <c r="G7" s="277"/>
      <c r="H7" s="277"/>
      <c r="I7" s="278"/>
      <c r="J7" s="4"/>
      <c r="K7" s="4"/>
      <c r="L7" s="4"/>
    </row>
    <row r="8" spans="2:21" ht="29.25" customHeight="1" thickBot="1" x14ac:dyDescent="0.3">
      <c r="B8" s="4"/>
      <c r="C8" s="270" t="s">
        <v>314</v>
      </c>
      <c r="D8" s="271"/>
      <c r="E8" s="271"/>
      <c r="F8" s="271"/>
      <c r="G8" s="271"/>
      <c r="H8" s="271"/>
      <c r="I8" s="272"/>
      <c r="J8" s="4"/>
      <c r="K8" s="4"/>
      <c r="L8" s="4"/>
    </row>
    <row r="9" spans="2:21" ht="14.4" x14ac:dyDescent="0.3">
      <c r="B9" s="4"/>
      <c r="C9" s="74"/>
      <c r="D9" s="74"/>
      <c r="E9" s="20"/>
      <c r="F9" s="20"/>
      <c r="G9" s="20"/>
      <c r="H9" s="20"/>
      <c r="I9" s="20"/>
      <c r="J9" s="4"/>
      <c r="K9" s="4"/>
      <c r="L9" s="4"/>
    </row>
    <row r="11" spans="2:21" x14ac:dyDescent="0.25">
      <c r="B11" s="4"/>
      <c r="C11" s="4"/>
      <c r="D11" s="4"/>
      <c r="E11" s="4"/>
      <c r="F11" s="4"/>
      <c r="G11" s="4"/>
      <c r="H11" s="4"/>
      <c r="I11" s="4"/>
      <c r="J11" s="4"/>
      <c r="K11" s="4"/>
      <c r="L11" s="4"/>
      <c r="N11" s="4"/>
      <c r="O11" s="4"/>
      <c r="P11" s="4"/>
      <c r="Q11" s="4"/>
      <c r="R11" s="4"/>
      <c r="S11" s="4"/>
      <c r="T11" s="4"/>
      <c r="U11" s="4"/>
    </row>
    <row r="12" spans="2:21" ht="14.4" thickBot="1" x14ac:dyDescent="0.3">
      <c r="B12" s="4"/>
      <c r="C12" s="4"/>
      <c r="D12" s="4"/>
      <c r="E12" s="4"/>
      <c r="F12" s="4"/>
      <c r="G12" s="4"/>
      <c r="H12" s="4"/>
      <c r="I12" s="4"/>
      <c r="J12" s="4"/>
      <c r="K12" s="4"/>
      <c r="L12" s="4"/>
      <c r="N12" s="4"/>
      <c r="O12" s="4"/>
      <c r="P12" s="4"/>
      <c r="Q12" s="4"/>
      <c r="R12" s="4"/>
      <c r="S12" s="4"/>
      <c r="T12" s="4"/>
      <c r="U12" s="4"/>
    </row>
    <row r="13" spans="2:21" ht="24" customHeight="1" x14ac:dyDescent="0.25">
      <c r="B13" s="4"/>
      <c r="C13" s="284" t="s">
        <v>146</v>
      </c>
      <c r="D13" s="295" t="s">
        <v>147</v>
      </c>
      <c r="E13" s="297" t="s">
        <v>148</v>
      </c>
      <c r="F13" s="297"/>
      <c r="G13" s="298" t="s">
        <v>149</v>
      </c>
      <c r="H13" s="297" t="s">
        <v>150</v>
      </c>
      <c r="I13" s="297"/>
      <c r="J13" s="298" t="s">
        <v>151</v>
      </c>
      <c r="K13" s="287" t="s">
        <v>131</v>
      </c>
      <c r="L13" s="4"/>
      <c r="N13" s="4"/>
      <c r="O13" s="289" t="s">
        <v>152</v>
      </c>
      <c r="P13" s="290"/>
      <c r="Q13" s="290"/>
      <c r="R13" s="290"/>
      <c r="S13" s="290"/>
      <c r="T13" s="291"/>
      <c r="U13" s="4"/>
    </row>
    <row r="14" spans="2:21" ht="36.6" customHeight="1" x14ac:dyDescent="0.25">
      <c r="B14" s="4"/>
      <c r="C14" s="285"/>
      <c r="D14" s="296"/>
      <c r="E14" s="76" t="s">
        <v>153</v>
      </c>
      <c r="F14" s="76" t="s">
        <v>154</v>
      </c>
      <c r="G14" s="299"/>
      <c r="H14" s="76" t="s">
        <v>153</v>
      </c>
      <c r="I14" s="76" t="s">
        <v>155</v>
      </c>
      <c r="J14" s="299"/>
      <c r="K14" s="288"/>
      <c r="L14" s="4"/>
      <c r="N14" s="4"/>
      <c r="O14" s="292"/>
      <c r="P14" s="293"/>
      <c r="Q14" s="293"/>
      <c r="R14" s="293"/>
      <c r="S14" s="293"/>
      <c r="T14" s="294"/>
      <c r="U14" s="4"/>
    </row>
    <row r="15" spans="2:21" ht="27.6" customHeight="1" x14ac:dyDescent="0.25">
      <c r="B15" s="4"/>
      <c r="C15" s="77" t="s">
        <v>156</v>
      </c>
      <c r="D15" s="281" t="s">
        <v>157</v>
      </c>
      <c r="E15" s="282"/>
      <c r="F15" s="282"/>
      <c r="G15" s="282"/>
      <c r="H15" s="282"/>
      <c r="I15" s="282"/>
      <c r="J15" s="282"/>
      <c r="K15" s="283"/>
      <c r="L15" s="4"/>
      <c r="N15" s="4"/>
      <c r="O15" s="78" t="s">
        <v>158</v>
      </c>
      <c r="P15" s="79" t="s">
        <v>159</v>
      </c>
      <c r="Q15" s="79" t="s">
        <v>160</v>
      </c>
      <c r="R15" s="79" t="s">
        <v>161</v>
      </c>
      <c r="S15" s="79" t="s">
        <v>131</v>
      </c>
      <c r="T15" s="80" t="s">
        <v>162</v>
      </c>
      <c r="U15" s="4"/>
    </row>
    <row r="16" spans="2:21" ht="27.6" customHeight="1" x14ac:dyDescent="0.25">
      <c r="B16" s="4"/>
      <c r="C16" s="77" t="s">
        <v>280</v>
      </c>
      <c r="D16" s="82" t="s">
        <v>281</v>
      </c>
      <c r="E16" s="83"/>
      <c r="F16" s="83"/>
      <c r="G16" s="171">
        <f>E16+F16</f>
        <v>0</v>
      </c>
      <c r="H16" s="83"/>
      <c r="I16" s="83"/>
      <c r="J16" s="171">
        <f>H16+I16</f>
        <v>0</v>
      </c>
      <c r="K16" s="138">
        <f>G16+J16</f>
        <v>0</v>
      </c>
      <c r="L16" s="4"/>
      <c r="N16" s="4"/>
      <c r="O16" s="148"/>
      <c r="P16" s="147"/>
      <c r="Q16" s="147"/>
      <c r="R16" s="147"/>
      <c r="S16" s="230">
        <f t="shared" ref="S16" si="0">SUM(O16:R16)</f>
        <v>0</v>
      </c>
      <c r="T16" s="240" t="str">
        <f>IF(S16=K16,"OK","ERROR")</f>
        <v>OK</v>
      </c>
      <c r="U16" s="4"/>
    </row>
    <row r="17" spans="2:21" ht="19.95" customHeight="1" x14ac:dyDescent="0.25">
      <c r="B17" s="4"/>
      <c r="C17" s="81" t="s">
        <v>163</v>
      </c>
      <c r="D17" s="82" t="s">
        <v>164</v>
      </c>
      <c r="E17" s="83"/>
      <c r="F17" s="83"/>
      <c r="G17" s="171">
        <f>E17+F17</f>
        <v>0</v>
      </c>
      <c r="H17" s="83"/>
      <c r="I17" s="83"/>
      <c r="J17" s="171">
        <f>H17+I17</f>
        <v>0</v>
      </c>
      <c r="K17" s="138">
        <f>G17+J17</f>
        <v>0</v>
      </c>
      <c r="L17" s="4"/>
      <c r="N17" s="4"/>
      <c r="O17" s="148"/>
      <c r="P17" s="147"/>
      <c r="Q17" s="147"/>
      <c r="R17" s="147"/>
      <c r="S17" s="230">
        <f t="shared" ref="S17:S19" si="1">SUM(O17:R17)</f>
        <v>0</v>
      </c>
      <c r="T17" s="240" t="str">
        <f>IF(S17=K17,"OK","ERROR")</f>
        <v>OK</v>
      </c>
      <c r="U17" s="4"/>
    </row>
    <row r="18" spans="2:21" ht="27.6" customHeight="1" x14ac:dyDescent="0.25">
      <c r="B18" s="4"/>
      <c r="C18" s="81" t="s">
        <v>165</v>
      </c>
      <c r="D18" s="82" t="s">
        <v>166</v>
      </c>
      <c r="E18" s="83"/>
      <c r="F18" s="83"/>
      <c r="G18" s="171">
        <f t="shared" ref="G18:G19" si="2">E18+F18</f>
        <v>0</v>
      </c>
      <c r="H18" s="83"/>
      <c r="I18" s="83"/>
      <c r="J18" s="171">
        <f>H18+I18</f>
        <v>0</v>
      </c>
      <c r="K18" s="138">
        <f>G18+J18</f>
        <v>0</v>
      </c>
      <c r="L18" s="4"/>
      <c r="N18" s="4"/>
      <c r="O18" s="148"/>
      <c r="P18" s="147"/>
      <c r="Q18" s="147"/>
      <c r="R18" s="147"/>
      <c r="S18" s="230">
        <f t="shared" si="1"/>
        <v>0</v>
      </c>
      <c r="T18" s="240" t="str">
        <f>IF(S18=K18,"OK","ERROR")</f>
        <v>OK</v>
      </c>
      <c r="U18" s="4"/>
    </row>
    <row r="19" spans="2:21" ht="27.6" customHeight="1" x14ac:dyDescent="0.25">
      <c r="B19" s="4"/>
      <c r="C19" s="81" t="s">
        <v>167</v>
      </c>
      <c r="D19" s="82" t="s">
        <v>260</v>
      </c>
      <c r="E19" s="83"/>
      <c r="F19" s="83"/>
      <c r="G19" s="171">
        <f t="shared" si="2"/>
        <v>0</v>
      </c>
      <c r="H19" s="83"/>
      <c r="I19" s="83"/>
      <c r="J19" s="171">
        <f>H19+I19</f>
        <v>0</v>
      </c>
      <c r="K19" s="138">
        <f>G19+J19</f>
        <v>0</v>
      </c>
      <c r="L19" s="4"/>
      <c r="N19" s="4"/>
      <c r="O19" s="148"/>
      <c r="P19" s="147"/>
      <c r="Q19" s="147"/>
      <c r="R19" s="147"/>
      <c r="S19" s="230">
        <f t="shared" si="1"/>
        <v>0</v>
      </c>
      <c r="T19" s="240" t="str">
        <f>IF(S19=K19,"OK","ERROR")</f>
        <v>OK</v>
      </c>
      <c r="U19" s="4"/>
    </row>
    <row r="20" spans="2:21" ht="19.95" customHeight="1" x14ac:dyDescent="0.25">
      <c r="B20" s="4"/>
      <c r="C20" s="81"/>
      <c r="D20" s="84" t="s">
        <v>168</v>
      </c>
      <c r="E20" s="139">
        <f>SUM(E16:E19)</f>
        <v>0</v>
      </c>
      <c r="F20" s="139">
        <f t="shared" ref="F20:K20" si="3">SUM(F16:F19)</f>
        <v>0</v>
      </c>
      <c r="G20" s="139">
        <f t="shared" si="3"/>
        <v>0</v>
      </c>
      <c r="H20" s="139">
        <f t="shared" si="3"/>
        <v>0</v>
      </c>
      <c r="I20" s="139">
        <f t="shared" si="3"/>
        <v>0</v>
      </c>
      <c r="J20" s="139">
        <f t="shared" si="3"/>
        <v>0</v>
      </c>
      <c r="K20" s="139">
        <f t="shared" si="3"/>
        <v>0</v>
      </c>
      <c r="L20" s="4"/>
      <c r="N20" s="4"/>
      <c r="O20" s="229">
        <f>SUM(O16:O19)</f>
        <v>0</v>
      </c>
      <c r="P20" s="229">
        <f t="shared" ref="P20:R20" si="4">SUM(P16:P19)</f>
        <v>0</v>
      </c>
      <c r="Q20" s="229">
        <f t="shared" si="4"/>
        <v>0</v>
      </c>
      <c r="R20" s="229">
        <f t="shared" si="4"/>
        <v>0</v>
      </c>
      <c r="S20" s="230">
        <f>SUM(O20:R20)</f>
        <v>0</v>
      </c>
      <c r="T20" s="240" t="str">
        <f>IF(S20=K20,"OK","ERROR")</f>
        <v>OK</v>
      </c>
      <c r="U20" s="4"/>
    </row>
    <row r="21" spans="2:21" ht="19.95" customHeight="1" x14ac:dyDescent="0.25">
      <c r="B21" s="4"/>
      <c r="C21" s="77" t="s">
        <v>169</v>
      </c>
      <c r="D21" s="281" t="s">
        <v>170</v>
      </c>
      <c r="E21" s="282"/>
      <c r="F21" s="282"/>
      <c r="G21" s="282"/>
      <c r="H21" s="282"/>
      <c r="I21" s="282"/>
      <c r="J21" s="282"/>
      <c r="K21" s="283"/>
      <c r="L21" s="4"/>
      <c r="N21" s="4"/>
      <c r="O21" s="149"/>
      <c r="P21" s="150"/>
      <c r="Q21" s="150"/>
      <c r="R21" s="151"/>
      <c r="S21" s="230"/>
      <c r="T21" s="240"/>
      <c r="U21" s="4"/>
    </row>
    <row r="22" spans="2:21" ht="28.95" customHeight="1" x14ac:dyDescent="0.25">
      <c r="B22" s="4"/>
      <c r="C22" s="85" t="s">
        <v>171</v>
      </c>
      <c r="D22" s="86" t="s">
        <v>172</v>
      </c>
      <c r="E22" s="83"/>
      <c r="F22" s="83"/>
      <c r="G22" s="171">
        <f>E22+F22</f>
        <v>0</v>
      </c>
      <c r="H22" s="83"/>
      <c r="I22" s="83"/>
      <c r="J22" s="171">
        <f>H22+I22</f>
        <v>0</v>
      </c>
      <c r="K22" s="138">
        <f>G22+J22</f>
        <v>0</v>
      </c>
      <c r="L22" s="4"/>
      <c r="N22" s="4"/>
      <c r="O22" s="152"/>
      <c r="P22" s="147"/>
      <c r="Q22" s="147"/>
      <c r="R22" s="153"/>
      <c r="S22" s="230">
        <f>SUM(O22:R22)</f>
        <v>0</v>
      </c>
      <c r="T22" s="240" t="str">
        <f>IF(S22=K22,"OK","ERROR")</f>
        <v>OK</v>
      </c>
      <c r="U22" s="4"/>
    </row>
    <row r="23" spans="2:21" ht="19.95" customHeight="1" x14ac:dyDescent="0.25">
      <c r="B23" s="4"/>
      <c r="C23" s="85"/>
      <c r="D23" s="84" t="s">
        <v>173</v>
      </c>
      <c r="E23" s="139">
        <f>SUM(E22:E22)</f>
        <v>0</v>
      </c>
      <c r="F23" s="139">
        <f>SUM(F22:F22)</f>
        <v>0</v>
      </c>
      <c r="G23" s="139">
        <f>E23+F23</f>
        <v>0</v>
      </c>
      <c r="H23" s="139">
        <f>SUM(H22:H22)</f>
        <v>0</v>
      </c>
      <c r="I23" s="139">
        <f>SUM(I22:I22)</f>
        <v>0</v>
      </c>
      <c r="J23" s="139">
        <f>H23+I23</f>
        <v>0</v>
      </c>
      <c r="K23" s="140">
        <f>G23+J23</f>
        <v>0</v>
      </c>
      <c r="L23" s="4"/>
      <c r="N23" s="4"/>
      <c r="O23" s="229">
        <f>SUM(O22)</f>
        <v>0</v>
      </c>
      <c r="P23" s="230">
        <f t="shared" ref="P23" si="5">SUM(P22)</f>
        <v>0</v>
      </c>
      <c r="Q23" s="230">
        <f>SUM(Q22)</f>
        <v>0</v>
      </c>
      <c r="R23" s="231">
        <f>SUM(R22)</f>
        <v>0</v>
      </c>
      <c r="S23" s="230">
        <f>SUM(O23:R23)</f>
        <v>0</v>
      </c>
      <c r="T23" s="240" t="str">
        <f>IF(S23=K23,"OK","ERROR")</f>
        <v>OK</v>
      </c>
      <c r="U23" s="4"/>
    </row>
    <row r="24" spans="2:21" ht="19.95" customHeight="1" x14ac:dyDescent="0.25">
      <c r="B24" s="4"/>
      <c r="C24" s="77" t="s">
        <v>174</v>
      </c>
      <c r="D24" s="281" t="s">
        <v>175</v>
      </c>
      <c r="E24" s="282"/>
      <c r="F24" s="282"/>
      <c r="G24" s="282"/>
      <c r="H24" s="282"/>
      <c r="I24" s="282"/>
      <c r="J24" s="282"/>
      <c r="K24" s="283"/>
      <c r="L24" s="4"/>
      <c r="N24" s="4"/>
      <c r="O24" s="154"/>
      <c r="P24" s="150"/>
      <c r="Q24" s="150"/>
      <c r="R24" s="150"/>
      <c r="S24" s="230"/>
      <c r="T24" s="240"/>
      <c r="U24" s="4"/>
    </row>
    <row r="25" spans="2:21" ht="19.95" customHeight="1" x14ac:dyDescent="0.25">
      <c r="B25" s="4"/>
      <c r="C25" s="85" t="s">
        <v>176</v>
      </c>
      <c r="D25" s="86" t="s">
        <v>177</v>
      </c>
      <c r="E25" s="83"/>
      <c r="F25" s="83"/>
      <c r="G25" s="171">
        <f>E25+F25</f>
        <v>0</v>
      </c>
      <c r="H25" s="83"/>
      <c r="I25" s="83"/>
      <c r="J25" s="171">
        <f>H25+I25</f>
        <v>0</v>
      </c>
      <c r="K25" s="138">
        <f t="shared" ref="K25:K27" si="6">G25+J25</f>
        <v>0</v>
      </c>
      <c r="L25" s="4"/>
      <c r="N25" s="4"/>
      <c r="O25" s="148"/>
      <c r="P25" s="147"/>
      <c r="Q25" s="147"/>
      <c r="R25" s="147"/>
      <c r="S25" s="230">
        <f t="shared" ref="S25:S56" si="7">SUM(O25:R25)</f>
        <v>0</v>
      </c>
      <c r="T25" s="240" t="str">
        <f>IF(S25=K25,"OK","ERROR")</f>
        <v>OK</v>
      </c>
      <c r="U25" s="4"/>
    </row>
    <row r="26" spans="2:21" ht="27.6" customHeight="1" x14ac:dyDescent="0.25">
      <c r="B26" s="4"/>
      <c r="C26" s="85" t="s">
        <v>178</v>
      </c>
      <c r="D26" s="82" t="s">
        <v>179</v>
      </c>
      <c r="E26" s="83"/>
      <c r="F26" s="83"/>
      <c r="G26" s="171">
        <f t="shared" ref="G26:G36" si="8">E26+F26</f>
        <v>0</v>
      </c>
      <c r="H26" s="83"/>
      <c r="I26" s="87"/>
      <c r="J26" s="171">
        <f t="shared" ref="J26:J27" si="9">H26+I26</f>
        <v>0</v>
      </c>
      <c r="K26" s="138">
        <f t="shared" si="6"/>
        <v>0</v>
      </c>
      <c r="L26" s="4"/>
      <c r="N26" s="4"/>
      <c r="O26" s="148"/>
      <c r="P26" s="147"/>
      <c r="Q26" s="147"/>
      <c r="R26" s="147"/>
      <c r="S26" s="230">
        <f t="shared" si="7"/>
        <v>0</v>
      </c>
      <c r="T26" s="240" t="str">
        <f>IF(S26=K26,"OK","ERROR")</f>
        <v>OK</v>
      </c>
      <c r="U26" s="4"/>
    </row>
    <row r="27" spans="2:21" ht="22.95" customHeight="1" x14ac:dyDescent="0.25">
      <c r="B27" s="4"/>
      <c r="C27" s="85" t="s">
        <v>223</v>
      </c>
      <c r="D27" s="82" t="s">
        <v>224</v>
      </c>
      <c r="E27" s="83"/>
      <c r="F27" s="83"/>
      <c r="G27" s="171">
        <f t="shared" si="8"/>
        <v>0</v>
      </c>
      <c r="H27" s="83"/>
      <c r="I27" s="87"/>
      <c r="J27" s="171">
        <f t="shared" si="9"/>
        <v>0</v>
      </c>
      <c r="K27" s="138">
        <f t="shared" si="6"/>
        <v>0</v>
      </c>
      <c r="L27" s="4"/>
      <c r="N27" s="4"/>
      <c r="O27" s="148"/>
      <c r="P27" s="147"/>
      <c r="Q27" s="147"/>
      <c r="R27" s="147"/>
      <c r="S27" s="230">
        <f t="shared" si="7"/>
        <v>0</v>
      </c>
      <c r="T27" s="240" t="str">
        <f>IF(S27=K27,"OK","ERROR")</f>
        <v>OK</v>
      </c>
      <c r="U27" s="4"/>
    </row>
    <row r="28" spans="2:21" ht="30" customHeight="1" x14ac:dyDescent="0.25">
      <c r="B28" s="4"/>
      <c r="C28" s="85" t="s">
        <v>180</v>
      </c>
      <c r="D28" s="82" t="s">
        <v>225</v>
      </c>
      <c r="E28" s="83"/>
      <c r="F28" s="83"/>
      <c r="G28" s="171">
        <f t="shared" si="8"/>
        <v>0</v>
      </c>
      <c r="H28" s="83"/>
      <c r="I28" s="87"/>
      <c r="J28" s="171">
        <f t="shared" ref="J28:J33" si="10">H28+I28</f>
        <v>0</v>
      </c>
      <c r="K28" s="138">
        <f t="shared" ref="K28:K36" si="11">G28+J28</f>
        <v>0</v>
      </c>
      <c r="L28" s="4"/>
      <c r="N28" s="4"/>
      <c r="O28" s="148"/>
      <c r="P28" s="147"/>
      <c r="Q28" s="147"/>
      <c r="R28" s="147"/>
      <c r="S28" s="230">
        <f t="shared" si="7"/>
        <v>0</v>
      </c>
      <c r="T28" s="240" t="str">
        <f t="shared" ref="T28:T33" si="12">IF(S28=K28,"OK","ERROR")</f>
        <v>OK</v>
      </c>
      <c r="U28" s="4"/>
    </row>
    <row r="29" spans="2:21" ht="19.95" customHeight="1" x14ac:dyDescent="0.25">
      <c r="B29" s="4"/>
      <c r="C29" s="85" t="s">
        <v>182</v>
      </c>
      <c r="D29" s="82" t="s">
        <v>181</v>
      </c>
      <c r="E29" s="83"/>
      <c r="F29" s="83"/>
      <c r="G29" s="171">
        <f t="shared" si="8"/>
        <v>0</v>
      </c>
      <c r="H29" s="83"/>
      <c r="I29" s="83"/>
      <c r="J29" s="171">
        <f t="shared" si="10"/>
        <v>0</v>
      </c>
      <c r="K29" s="138">
        <f t="shared" si="11"/>
        <v>0</v>
      </c>
      <c r="L29" s="4"/>
      <c r="N29" s="4"/>
      <c r="O29" s="148"/>
      <c r="P29" s="147"/>
      <c r="Q29" s="147"/>
      <c r="R29" s="147"/>
      <c r="S29" s="230">
        <f t="shared" si="7"/>
        <v>0</v>
      </c>
      <c r="T29" s="240" t="str">
        <f t="shared" si="12"/>
        <v>OK</v>
      </c>
      <c r="U29" s="4"/>
    </row>
    <row r="30" spans="2:21" ht="19.95" customHeight="1" x14ac:dyDescent="0.25">
      <c r="B30" s="4"/>
      <c r="C30" s="85" t="s">
        <v>184</v>
      </c>
      <c r="D30" s="82" t="s">
        <v>228</v>
      </c>
      <c r="E30" s="83"/>
      <c r="F30" s="83"/>
      <c r="G30" s="171">
        <f t="shared" si="8"/>
        <v>0</v>
      </c>
      <c r="H30" s="83"/>
      <c r="I30" s="83"/>
      <c r="J30" s="171">
        <f t="shared" si="10"/>
        <v>0</v>
      </c>
      <c r="K30" s="138">
        <f t="shared" si="11"/>
        <v>0</v>
      </c>
      <c r="L30" s="4"/>
      <c r="N30" s="4"/>
      <c r="O30" s="148"/>
      <c r="P30" s="147"/>
      <c r="Q30" s="147"/>
      <c r="R30" s="147"/>
      <c r="S30" s="230">
        <f t="shared" si="7"/>
        <v>0</v>
      </c>
      <c r="T30" s="240" t="str">
        <f t="shared" si="12"/>
        <v>OK</v>
      </c>
      <c r="U30" s="4"/>
    </row>
    <row r="31" spans="2:21" ht="19.95" customHeight="1" x14ac:dyDescent="0.25">
      <c r="B31" s="4"/>
      <c r="C31" s="85" t="s">
        <v>226</v>
      </c>
      <c r="D31" s="82" t="s">
        <v>183</v>
      </c>
      <c r="E31" s="171">
        <f>SUM(E32:E33)</f>
        <v>0</v>
      </c>
      <c r="F31" s="171">
        <f>SUM(F32:F33)</f>
        <v>0</v>
      </c>
      <c r="G31" s="171">
        <f t="shared" si="8"/>
        <v>0</v>
      </c>
      <c r="H31" s="171">
        <f>SUM(H32:H33)</f>
        <v>0</v>
      </c>
      <c r="I31" s="171">
        <f>SUM(I32:I33)</f>
        <v>0</v>
      </c>
      <c r="J31" s="171">
        <f t="shared" si="10"/>
        <v>0</v>
      </c>
      <c r="K31" s="138">
        <f t="shared" si="11"/>
        <v>0</v>
      </c>
      <c r="L31" s="4"/>
      <c r="N31" s="4"/>
      <c r="O31" s="232">
        <f>SUM(O32:O33)</f>
        <v>0</v>
      </c>
      <c r="P31" s="233">
        <f t="shared" ref="P31:R31" si="13">SUM(P32:P33)</f>
        <v>0</v>
      </c>
      <c r="Q31" s="233">
        <f t="shared" si="13"/>
        <v>0</v>
      </c>
      <c r="R31" s="234">
        <f t="shared" si="13"/>
        <v>0</v>
      </c>
      <c r="S31" s="230">
        <f t="shared" si="7"/>
        <v>0</v>
      </c>
      <c r="T31" s="240" t="str">
        <f t="shared" si="12"/>
        <v>OK</v>
      </c>
      <c r="U31" s="4"/>
    </row>
    <row r="32" spans="2:21" ht="19.95" customHeight="1" x14ac:dyDescent="0.25">
      <c r="B32" s="4"/>
      <c r="C32" s="85" t="s">
        <v>229</v>
      </c>
      <c r="D32" s="82" t="s">
        <v>231</v>
      </c>
      <c r="E32" s="83"/>
      <c r="F32" s="83"/>
      <c r="G32" s="171">
        <f t="shared" si="8"/>
        <v>0</v>
      </c>
      <c r="H32" s="83"/>
      <c r="I32" s="83"/>
      <c r="J32" s="171">
        <f t="shared" si="10"/>
        <v>0</v>
      </c>
      <c r="K32" s="138">
        <f t="shared" si="11"/>
        <v>0</v>
      </c>
      <c r="L32" s="4"/>
      <c r="N32" s="4"/>
      <c r="O32" s="148"/>
      <c r="P32" s="147"/>
      <c r="Q32" s="147"/>
      <c r="R32" s="147"/>
      <c r="S32" s="230">
        <f t="shared" si="7"/>
        <v>0</v>
      </c>
      <c r="T32" s="240" t="str">
        <f t="shared" si="12"/>
        <v>OK</v>
      </c>
      <c r="U32" s="4"/>
    </row>
    <row r="33" spans="2:21" ht="19.95" customHeight="1" x14ac:dyDescent="0.25">
      <c r="B33" s="4"/>
      <c r="C33" s="85" t="s">
        <v>230</v>
      </c>
      <c r="D33" s="82" t="s">
        <v>232</v>
      </c>
      <c r="E33" s="83"/>
      <c r="F33" s="83"/>
      <c r="G33" s="171">
        <f t="shared" si="8"/>
        <v>0</v>
      </c>
      <c r="H33" s="83"/>
      <c r="I33" s="83"/>
      <c r="J33" s="171">
        <f t="shared" si="10"/>
        <v>0</v>
      </c>
      <c r="K33" s="138">
        <f t="shared" si="11"/>
        <v>0</v>
      </c>
      <c r="L33" s="4"/>
      <c r="N33" s="4"/>
      <c r="O33" s="148"/>
      <c r="P33" s="147"/>
      <c r="Q33" s="147"/>
      <c r="R33" s="147"/>
      <c r="S33" s="230">
        <f t="shared" si="7"/>
        <v>0</v>
      </c>
      <c r="T33" s="240" t="str">
        <f t="shared" si="12"/>
        <v>OK</v>
      </c>
      <c r="U33" s="4"/>
    </row>
    <row r="34" spans="2:21" ht="19.95" customHeight="1" x14ac:dyDescent="0.25">
      <c r="B34" s="4"/>
      <c r="C34" s="85" t="s">
        <v>227</v>
      </c>
      <c r="D34" s="82" t="s">
        <v>185</v>
      </c>
      <c r="E34" s="171">
        <f>SUM(E35:E36)</f>
        <v>0</v>
      </c>
      <c r="F34" s="171">
        <f t="shared" ref="F34:K34" si="14">SUM(F35:F36)</f>
        <v>0</v>
      </c>
      <c r="G34" s="171">
        <f t="shared" si="14"/>
        <v>0</v>
      </c>
      <c r="H34" s="171">
        <f t="shared" si="14"/>
        <v>0</v>
      </c>
      <c r="I34" s="171">
        <f t="shared" si="14"/>
        <v>0</v>
      </c>
      <c r="J34" s="171">
        <f t="shared" si="14"/>
        <v>0</v>
      </c>
      <c r="K34" s="171">
        <f t="shared" si="14"/>
        <v>0</v>
      </c>
      <c r="L34" s="4"/>
      <c r="N34" s="4"/>
      <c r="O34" s="171">
        <f>SUM(O35:O36)</f>
        <v>0</v>
      </c>
      <c r="P34" s="171">
        <f t="shared" ref="P34:R34" si="15">SUM(P35:P36)</f>
        <v>0</v>
      </c>
      <c r="Q34" s="171">
        <f t="shared" si="15"/>
        <v>0</v>
      </c>
      <c r="R34" s="171">
        <f t="shared" si="15"/>
        <v>0</v>
      </c>
      <c r="S34" s="230">
        <f t="shared" si="7"/>
        <v>0</v>
      </c>
      <c r="T34" s="240" t="str">
        <f>IF(S34=K34,"OK","ERROR")</f>
        <v>OK</v>
      </c>
      <c r="U34" s="4"/>
    </row>
    <row r="35" spans="2:21" ht="19.95" customHeight="1" x14ac:dyDescent="0.25">
      <c r="B35" s="4"/>
      <c r="C35" s="146" t="s">
        <v>261</v>
      </c>
      <c r="D35" s="82" t="s">
        <v>263</v>
      </c>
      <c r="E35" s="83"/>
      <c r="F35" s="83"/>
      <c r="G35" s="171">
        <f t="shared" si="8"/>
        <v>0</v>
      </c>
      <c r="H35" s="83"/>
      <c r="I35" s="83"/>
      <c r="J35" s="171">
        <f t="shared" ref="J35:J36" si="16">H35+I35</f>
        <v>0</v>
      </c>
      <c r="K35" s="138">
        <f t="shared" si="11"/>
        <v>0</v>
      </c>
      <c r="L35" s="4"/>
      <c r="N35" s="4"/>
      <c r="O35" s="148"/>
      <c r="P35" s="153"/>
      <c r="Q35" s="153"/>
      <c r="R35" s="153"/>
      <c r="S35" s="230">
        <f t="shared" si="7"/>
        <v>0</v>
      </c>
      <c r="T35" s="240" t="str">
        <f t="shared" ref="T35:T36" si="17">IF(S35=K35,"OK","ERROR")</f>
        <v>OK</v>
      </c>
      <c r="U35" s="4"/>
    </row>
    <row r="36" spans="2:21" ht="19.95" customHeight="1" x14ac:dyDescent="0.25">
      <c r="B36" s="4"/>
      <c r="C36" s="146" t="s">
        <v>262</v>
      </c>
      <c r="D36" s="82" t="s">
        <v>264</v>
      </c>
      <c r="E36" s="83"/>
      <c r="F36" s="83"/>
      <c r="G36" s="171">
        <f t="shared" si="8"/>
        <v>0</v>
      </c>
      <c r="H36" s="83"/>
      <c r="I36" s="83"/>
      <c r="J36" s="171">
        <f t="shared" si="16"/>
        <v>0</v>
      </c>
      <c r="K36" s="138">
        <f t="shared" si="11"/>
        <v>0</v>
      </c>
      <c r="L36" s="4"/>
      <c r="N36" s="4"/>
      <c r="O36" s="148"/>
      <c r="P36" s="153"/>
      <c r="Q36" s="153"/>
      <c r="R36" s="153"/>
      <c r="S36" s="230">
        <f t="shared" si="7"/>
        <v>0</v>
      </c>
      <c r="T36" s="240" t="str">
        <f t="shared" si="17"/>
        <v>OK</v>
      </c>
      <c r="U36" s="4"/>
    </row>
    <row r="37" spans="2:21" ht="19.95" customHeight="1" x14ac:dyDescent="0.25">
      <c r="B37" s="4"/>
      <c r="C37" s="85"/>
      <c r="D37" s="84" t="s">
        <v>186</v>
      </c>
      <c r="E37" s="139">
        <f>E25+E26+E27+E28+E29+E30+E31+E34</f>
        <v>0</v>
      </c>
      <c r="F37" s="139">
        <f t="shared" ref="F37:K37" si="18">F25+F26+F27+F28+F29+F30+F31+F34</f>
        <v>0</v>
      </c>
      <c r="G37" s="139">
        <f t="shared" si="18"/>
        <v>0</v>
      </c>
      <c r="H37" s="139">
        <f t="shared" si="18"/>
        <v>0</v>
      </c>
      <c r="I37" s="139">
        <f t="shared" si="18"/>
        <v>0</v>
      </c>
      <c r="J37" s="139">
        <f t="shared" si="18"/>
        <v>0</v>
      </c>
      <c r="K37" s="140">
        <f t="shared" si="18"/>
        <v>0</v>
      </c>
      <c r="L37" s="4"/>
      <c r="N37" s="4"/>
      <c r="O37" s="235">
        <f t="shared" ref="O37" si="19">O25+O26+O27+O28+O29+O30+O31+O34</f>
        <v>0</v>
      </c>
      <c r="P37" s="235">
        <f t="shared" ref="P37" si="20">P25+P26+P27+P28+P29+P30+P31+P34</f>
        <v>0</v>
      </c>
      <c r="Q37" s="235">
        <f t="shared" ref="Q37" si="21">Q25+Q26+Q27+Q28+Q29+Q30+Q31+Q34</f>
        <v>0</v>
      </c>
      <c r="R37" s="235">
        <f t="shared" ref="R37" si="22">R25+R26+R27+R28+R29+R30+R31+R34</f>
        <v>0</v>
      </c>
      <c r="S37" s="230">
        <f t="shared" si="7"/>
        <v>0</v>
      </c>
      <c r="T37" s="240" t="str">
        <f>IF(S37=K37,"OK","ERROR")</f>
        <v>OK</v>
      </c>
      <c r="U37" s="4"/>
    </row>
    <row r="38" spans="2:21" ht="19.95" customHeight="1" x14ac:dyDescent="0.25">
      <c r="B38" s="4"/>
      <c r="C38" s="77" t="s">
        <v>187</v>
      </c>
      <c r="D38" s="281" t="s">
        <v>188</v>
      </c>
      <c r="E38" s="282"/>
      <c r="F38" s="282"/>
      <c r="G38" s="282"/>
      <c r="H38" s="282"/>
      <c r="I38" s="282"/>
      <c r="J38" s="282"/>
      <c r="K38" s="283"/>
      <c r="L38" s="4"/>
      <c r="N38" s="4"/>
      <c r="O38" s="154"/>
      <c r="P38" s="150"/>
      <c r="Q38" s="150"/>
      <c r="R38" s="150"/>
      <c r="S38" s="230"/>
      <c r="T38" s="240"/>
      <c r="U38" s="4"/>
    </row>
    <row r="39" spans="2:21" ht="19.95" customHeight="1" x14ac:dyDescent="0.25">
      <c r="B39" s="4"/>
      <c r="C39" s="85" t="s">
        <v>189</v>
      </c>
      <c r="D39" s="82" t="s">
        <v>190</v>
      </c>
      <c r="E39" s="83"/>
      <c r="F39" s="83"/>
      <c r="G39" s="171">
        <f t="shared" ref="G39:G43" si="23">E39+F39</f>
        <v>0</v>
      </c>
      <c r="H39" s="83"/>
      <c r="I39" s="83"/>
      <c r="J39" s="171">
        <f t="shared" ref="J39:J43" si="24">H39+I39</f>
        <v>0</v>
      </c>
      <c r="K39" s="138">
        <f t="shared" ref="K39:K43" si="25">G39+J39</f>
        <v>0</v>
      </c>
      <c r="L39" s="4"/>
      <c r="N39" s="4"/>
      <c r="O39" s="148"/>
      <c r="P39" s="147"/>
      <c r="Q39" s="147"/>
      <c r="R39" s="147"/>
      <c r="S39" s="230">
        <f t="shared" si="7"/>
        <v>0</v>
      </c>
      <c r="T39" s="240" t="str">
        <f t="shared" ref="T39:T47" si="26">IF(S39=K39,"OK","ERROR")</f>
        <v>OK</v>
      </c>
      <c r="U39" s="4"/>
    </row>
    <row r="40" spans="2:21" ht="19.95" customHeight="1" x14ac:dyDescent="0.25">
      <c r="B40" s="4"/>
      <c r="C40" s="85" t="s">
        <v>191</v>
      </c>
      <c r="D40" s="82" t="s">
        <v>192</v>
      </c>
      <c r="E40" s="83"/>
      <c r="F40" s="83"/>
      <c r="G40" s="171">
        <f t="shared" si="23"/>
        <v>0</v>
      </c>
      <c r="H40" s="83"/>
      <c r="I40" s="83"/>
      <c r="J40" s="171">
        <f t="shared" si="24"/>
        <v>0</v>
      </c>
      <c r="K40" s="138">
        <f t="shared" si="25"/>
        <v>0</v>
      </c>
      <c r="L40" s="4"/>
      <c r="N40" s="4"/>
      <c r="O40" s="148"/>
      <c r="P40" s="147"/>
      <c r="Q40" s="147"/>
      <c r="R40" s="147"/>
      <c r="S40" s="230">
        <f t="shared" si="7"/>
        <v>0</v>
      </c>
      <c r="T40" s="240" t="str">
        <f t="shared" si="26"/>
        <v>OK</v>
      </c>
      <c r="U40" s="4"/>
    </row>
    <row r="41" spans="2:21" ht="28.95" customHeight="1" x14ac:dyDescent="0.25">
      <c r="B41" s="4"/>
      <c r="C41" s="85" t="s">
        <v>193</v>
      </c>
      <c r="D41" s="82" t="s">
        <v>233</v>
      </c>
      <c r="E41" s="83"/>
      <c r="F41" s="83"/>
      <c r="G41" s="171">
        <f t="shared" si="23"/>
        <v>0</v>
      </c>
      <c r="H41" s="83"/>
      <c r="I41" s="83"/>
      <c r="J41" s="171">
        <f t="shared" si="24"/>
        <v>0</v>
      </c>
      <c r="K41" s="138">
        <f t="shared" si="25"/>
        <v>0</v>
      </c>
      <c r="L41" s="4"/>
      <c r="N41" s="4"/>
      <c r="O41" s="148"/>
      <c r="P41" s="147"/>
      <c r="Q41" s="147"/>
      <c r="R41" s="147"/>
      <c r="S41" s="230">
        <f t="shared" si="7"/>
        <v>0</v>
      </c>
      <c r="T41" s="240" t="str">
        <f t="shared" si="26"/>
        <v>OK</v>
      </c>
      <c r="U41" s="4"/>
    </row>
    <row r="42" spans="2:21" ht="27" customHeight="1" x14ac:dyDescent="0.25">
      <c r="B42" s="4"/>
      <c r="C42" s="85" t="s">
        <v>194</v>
      </c>
      <c r="D42" s="82" t="s">
        <v>234</v>
      </c>
      <c r="E42" s="83"/>
      <c r="F42" s="83"/>
      <c r="G42" s="171">
        <f t="shared" si="23"/>
        <v>0</v>
      </c>
      <c r="H42" s="83"/>
      <c r="I42" s="83"/>
      <c r="J42" s="171">
        <f t="shared" si="24"/>
        <v>0</v>
      </c>
      <c r="K42" s="138">
        <f t="shared" si="25"/>
        <v>0</v>
      </c>
      <c r="L42" s="4"/>
      <c r="N42" s="4"/>
      <c r="O42" s="148"/>
      <c r="P42" s="147"/>
      <c r="Q42" s="147"/>
      <c r="R42" s="147"/>
      <c r="S42" s="230">
        <f t="shared" si="7"/>
        <v>0</v>
      </c>
      <c r="T42" s="240" t="str">
        <f t="shared" si="26"/>
        <v>OK</v>
      </c>
      <c r="U42" s="4"/>
    </row>
    <row r="43" spans="2:21" ht="19.95" customHeight="1" x14ac:dyDescent="0.25">
      <c r="B43" s="4"/>
      <c r="C43" s="85" t="s">
        <v>195</v>
      </c>
      <c r="D43" s="82" t="s">
        <v>196</v>
      </c>
      <c r="E43" s="83"/>
      <c r="F43" s="83"/>
      <c r="G43" s="171">
        <f t="shared" si="23"/>
        <v>0</v>
      </c>
      <c r="H43" s="83"/>
      <c r="I43" s="83"/>
      <c r="J43" s="171">
        <f t="shared" si="24"/>
        <v>0</v>
      </c>
      <c r="K43" s="138">
        <f t="shared" si="25"/>
        <v>0</v>
      </c>
      <c r="L43" s="4"/>
      <c r="N43" s="4"/>
      <c r="O43" s="148"/>
      <c r="P43" s="147"/>
      <c r="Q43" s="147"/>
      <c r="R43" s="147"/>
      <c r="S43" s="230">
        <f t="shared" si="7"/>
        <v>0</v>
      </c>
      <c r="T43" s="240" t="str">
        <f t="shared" si="26"/>
        <v>OK</v>
      </c>
      <c r="U43" s="4"/>
    </row>
    <row r="44" spans="2:21" ht="24" customHeight="1" x14ac:dyDescent="0.25">
      <c r="B44" s="4"/>
      <c r="C44" s="85" t="s">
        <v>197</v>
      </c>
      <c r="D44" s="82" t="s">
        <v>198</v>
      </c>
      <c r="E44" s="83"/>
      <c r="F44" s="83"/>
      <c r="G44" s="171">
        <f t="shared" ref="G44:G46" si="27">E44+F44</f>
        <v>0</v>
      </c>
      <c r="H44" s="83"/>
      <c r="I44" s="83"/>
      <c r="J44" s="171">
        <f t="shared" ref="J44" si="28">H44+I44</f>
        <v>0</v>
      </c>
      <c r="K44" s="138">
        <f t="shared" ref="K44" si="29">G44+J44</f>
        <v>0</v>
      </c>
      <c r="L44" s="4"/>
      <c r="N44" s="4"/>
      <c r="O44" s="148"/>
      <c r="P44" s="147"/>
      <c r="Q44" s="147"/>
      <c r="R44" s="147"/>
      <c r="S44" s="230">
        <f t="shared" si="7"/>
        <v>0</v>
      </c>
      <c r="T44" s="240" t="str">
        <f t="shared" si="26"/>
        <v>OK</v>
      </c>
      <c r="U44" s="4"/>
    </row>
    <row r="45" spans="2:21" ht="24" customHeight="1" x14ac:dyDescent="0.25">
      <c r="B45" s="4"/>
      <c r="C45" s="85" t="s">
        <v>284</v>
      </c>
      <c r="D45" s="82" t="s">
        <v>282</v>
      </c>
      <c r="E45" s="83"/>
      <c r="F45" s="83"/>
      <c r="G45" s="171">
        <f t="shared" si="27"/>
        <v>0</v>
      </c>
      <c r="H45" s="83"/>
      <c r="I45" s="83"/>
      <c r="J45" s="171">
        <f t="shared" ref="J45:J46" si="30">H45+I45</f>
        <v>0</v>
      </c>
      <c r="K45" s="138">
        <f t="shared" ref="K45:K46" si="31">G45+J45</f>
        <v>0</v>
      </c>
      <c r="L45" s="4"/>
      <c r="N45" s="4"/>
      <c r="O45" s="152"/>
      <c r="P45" s="147"/>
      <c r="Q45" s="147"/>
      <c r="R45" s="153"/>
      <c r="S45" s="230">
        <f t="shared" si="7"/>
        <v>0</v>
      </c>
      <c r="T45" s="240" t="str">
        <f t="shared" si="26"/>
        <v>OK</v>
      </c>
      <c r="U45" s="4"/>
    </row>
    <row r="46" spans="2:21" ht="24" customHeight="1" x14ac:dyDescent="0.25">
      <c r="B46" s="4"/>
      <c r="C46" s="85" t="s">
        <v>285</v>
      </c>
      <c r="D46" s="82" t="s">
        <v>283</v>
      </c>
      <c r="E46" s="83"/>
      <c r="F46" s="83"/>
      <c r="G46" s="171">
        <f t="shared" si="27"/>
        <v>0</v>
      </c>
      <c r="H46" s="83"/>
      <c r="I46" s="83"/>
      <c r="J46" s="171">
        <f t="shared" si="30"/>
        <v>0</v>
      </c>
      <c r="K46" s="138">
        <f t="shared" si="31"/>
        <v>0</v>
      </c>
      <c r="L46" s="4"/>
      <c r="N46" s="4"/>
      <c r="O46" s="152"/>
      <c r="P46" s="147"/>
      <c r="Q46" s="147"/>
      <c r="R46" s="153"/>
      <c r="S46" s="230">
        <f t="shared" si="7"/>
        <v>0</v>
      </c>
      <c r="T46" s="240" t="str">
        <f t="shared" si="26"/>
        <v>OK</v>
      </c>
      <c r="U46" s="4"/>
    </row>
    <row r="47" spans="2:21" ht="19.95" customHeight="1" x14ac:dyDescent="0.25">
      <c r="B47" s="4"/>
      <c r="C47" s="85"/>
      <c r="D47" s="84" t="s">
        <v>199</v>
      </c>
      <c r="E47" s="139">
        <f>SUM(E39:E46)</f>
        <v>0</v>
      </c>
      <c r="F47" s="139">
        <f t="shared" ref="F47:K47" si="32">SUM(F39:F46)</f>
        <v>0</v>
      </c>
      <c r="G47" s="139">
        <f t="shared" si="32"/>
        <v>0</v>
      </c>
      <c r="H47" s="139">
        <f t="shared" si="32"/>
        <v>0</v>
      </c>
      <c r="I47" s="139">
        <f t="shared" si="32"/>
        <v>0</v>
      </c>
      <c r="J47" s="139">
        <f t="shared" si="32"/>
        <v>0</v>
      </c>
      <c r="K47" s="139">
        <f t="shared" si="32"/>
        <v>0</v>
      </c>
      <c r="L47" s="4"/>
      <c r="N47" s="4"/>
      <c r="O47" s="229">
        <f>SUM(O39:O46)</f>
        <v>0</v>
      </c>
      <c r="P47" s="229">
        <f t="shared" ref="P47:R47" si="33">SUM(P39:P46)</f>
        <v>0</v>
      </c>
      <c r="Q47" s="229">
        <f t="shared" si="33"/>
        <v>0</v>
      </c>
      <c r="R47" s="229">
        <f t="shared" si="33"/>
        <v>0</v>
      </c>
      <c r="S47" s="230">
        <f t="shared" si="7"/>
        <v>0</v>
      </c>
      <c r="T47" s="240" t="str">
        <f t="shared" si="26"/>
        <v>OK</v>
      </c>
      <c r="U47" s="4"/>
    </row>
    <row r="48" spans="2:21" ht="19.95" customHeight="1" x14ac:dyDescent="0.25">
      <c r="B48" s="4"/>
      <c r="C48" s="77" t="s">
        <v>200</v>
      </c>
      <c r="D48" s="281" t="s">
        <v>201</v>
      </c>
      <c r="E48" s="282"/>
      <c r="F48" s="282"/>
      <c r="G48" s="282"/>
      <c r="H48" s="282"/>
      <c r="I48" s="282"/>
      <c r="J48" s="282"/>
      <c r="K48" s="283"/>
      <c r="L48" s="4"/>
      <c r="N48" s="4"/>
      <c r="O48" s="154"/>
      <c r="P48" s="150"/>
      <c r="Q48" s="150"/>
      <c r="R48" s="150"/>
      <c r="S48" s="230"/>
      <c r="T48" s="240"/>
      <c r="U48" s="4"/>
    </row>
    <row r="49" spans="2:21" ht="19.95" customHeight="1" x14ac:dyDescent="0.25">
      <c r="B49" s="4"/>
      <c r="C49" s="85" t="s">
        <v>202</v>
      </c>
      <c r="D49" s="82" t="s">
        <v>203</v>
      </c>
      <c r="E49" s="171">
        <f>SUM(E50:E51)</f>
        <v>0</v>
      </c>
      <c r="F49" s="171">
        <f t="shared" ref="F49:K49" si="34">SUM(F50:F51)</f>
        <v>0</v>
      </c>
      <c r="G49" s="171">
        <f t="shared" si="34"/>
        <v>0</v>
      </c>
      <c r="H49" s="171">
        <f t="shared" si="34"/>
        <v>0</v>
      </c>
      <c r="I49" s="171">
        <f t="shared" si="34"/>
        <v>0</v>
      </c>
      <c r="J49" s="171">
        <f t="shared" si="34"/>
        <v>0</v>
      </c>
      <c r="K49" s="171">
        <f t="shared" si="34"/>
        <v>0</v>
      </c>
      <c r="L49" s="4"/>
      <c r="N49" s="4"/>
      <c r="O49" s="171">
        <f>SUM(O50:O51)</f>
        <v>0</v>
      </c>
      <c r="P49" s="171">
        <f t="shared" ref="P49:R49" si="35">SUM(P50:P51)</f>
        <v>0</v>
      </c>
      <c r="Q49" s="171">
        <f t="shared" si="35"/>
        <v>0</v>
      </c>
      <c r="R49" s="171">
        <f t="shared" si="35"/>
        <v>0</v>
      </c>
      <c r="S49" s="230">
        <f t="shared" si="7"/>
        <v>0</v>
      </c>
      <c r="T49" s="240" t="str">
        <f>IF(S49=K49,"OK","ERROR")</f>
        <v>OK</v>
      </c>
      <c r="U49" s="4"/>
    </row>
    <row r="50" spans="2:21" ht="28.5" customHeight="1" x14ac:dyDescent="0.25">
      <c r="B50" s="4"/>
      <c r="C50" s="146" t="s">
        <v>265</v>
      </c>
      <c r="D50" s="82" t="s">
        <v>267</v>
      </c>
      <c r="E50" s="83"/>
      <c r="F50" s="83"/>
      <c r="G50" s="171">
        <f t="shared" ref="G50:G54" si="36">E50+F50</f>
        <v>0</v>
      </c>
      <c r="H50" s="83"/>
      <c r="I50" s="83"/>
      <c r="J50" s="171">
        <f t="shared" ref="J50:J54" si="37">H50+I50</f>
        <v>0</v>
      </c>
      <c r="K50" s="138">
        <f t="shared" ref="K50:K54" si="38">G50+J50</f>
        <v>0</v>
      </c>
      <c r="L50" s="4"/>
      <c r="N50" s="4"/>
      <c r="O50" s="148"/>
      <c r="P50" s="147"/>
      <c r="Q50" s="147"/>
      <c r="R50" s="147"/>
      <c r="S50" s="230">
        <f t="shared" si="7"/>
        <v>0</v>
      </c>
      <c r="T50" s="240" t="str">
        <f t="shared" ref="T50:T51" si="39">IF(S50=K50,"OK","ERROR")</f>
        <v>OK</v>
      </c>
      <c r="U50" s="4"/>
    </row>
    <row r="51" spans="2:21" ht="19.95" customHeight="1" x14ac:dyDescent="0.25">
      <c r="B51" s="4"/>
      <c r="C51" s="146" t="s">
        <v>266</v>
      </c>
      <c r="D51" s="82" t="s">
        <v>268</v>
      </c>
      <c r="E51" s="83"/>
      <c r="F51" s="83"/>
      <c r="G51" s="171">
        <f t="shared" si="36"/>
        <v>0</v>
      </c>
      <c r="H51" s="83"/>
      <c r="I51" s="83"/>
      <c r="J51" s="171">
        <f t="shared" si="37"/>
        <v>0</v>
      </c>
      <c r="K51" s="138">
        <f t="shared" si="38"/>
        <v>0</v>
      </c>
      <c r="L51" s="4"/>
      <c r="N51" s="4"/>
      <c r="O51" s="148"/>
      <c r="P51" s="147"/>
      <c r="Q51" s="147"/>
      <c r="R51" s="147"/>
      <c r="S51" s="230">
        <f t="shared" si="7"/>
        <v>0</v>
      </c>
      <c r="T51" s="240" t="str">
        <f t="shared" si="39"/>
        <v>OK</v>
      </c>
      <c r="U51" s="4"/>
    </row>
    <row r="52" spans="2:21" ht="19.95" customHeight="1" x14ac:dyDescent="0.25">
      <c r="B52" s="4"/>
      <c r="C52" s="85" t="s">
        <v>204</v>
      </c>
      <c r="D52" s="82" t="s">
        <v>235</v>
      </c>
      <c r="E52" s="83"/>
      <c r="F52" s="83"/>
      <c r="G52" s="171">
        <f t="shared" si="36"/>
        <v>0</v>
      </c>
      <c r="H52" s="83"/>
      <c r="I52" s="83"/>
      <c r="J52" s="171">
        <f t="shared" si="37"/>
        <v>0</v>
      </c>
      <c r="K52" s="138">
        <f t="shared" si="38"/>
        <v>0</v>
      </c>
      <c r="L52" s="4"/>
      <c r="N52" s="4"/>
      <c r="O52" s="148"/>
      <c r="P52" s="147"/>
      <c r="Q52" s="147"/>
      <c r="R52" s="147"/>
      <c r="S52" s="230">
        <f t="shared" si="7"/>
        <v>0</v>
      </c>
      <c r="T52" s="240" t="str">
        <f t="shared" ref="T52:T54" si="40">IF(S52=K52,"OK","ERROR")</f>
        <v>OK</v>
      </c>
      <c r="U52" s="4"/>
    </row>
    <row r="53" spans="2:21" ht="19.95" customHeight="1" x14ac:dyDescent="0.25">
      <c r="B53" s="4"/>
      <c r="C53" s="85" t="s">
        <v>236</v>
      </c>
      <c r="D53" s="82" t="s">
        <v>205</v>
      </c>
      <c r="E53" s="83"/>
      <c r="F53" s="83"/>
      <c r="G53" s="171">
        <f t="shared" si="36"/>
        <v>0</v>
      </c>
      <c r="H53" s="83"/>
      <c r="I53" s="83"/>
      <c r="J53" s="171">
        <f t="shared" si="37"/>
        <v>0</v>
      </c>
      <c r="K53" s="138">
        <f t="shared" si="38"/>
        <v>0</v>
      </c>
      <c r="L53" s="4"/>
      <c r="N53" s="4"/>
      <c r="O53" s="148"/>
      <c r="P53" s="147"/>
      <c r="Q53" s="147"/>
      <c r="R53" s="147"/>
      <c r="S53" s="230">
        <f t="shared" si="7"/>
        <v>0</v>
      </c>
      <c r="T53" s="240" t="str">
        <f t="shared" si="40"/>
        <v>OK</v>
      </c>
      <c r="U53" s="4"/>
    </row>
    <row r="54" spans="2:21" ht="19.95" customHeight="1" x14ac:dyDescent="0.25">
      <c r="B54" s="4"/>
      <c r="C54" s="85" t="s">
        <v>237</v>
      </c>
      <c r="D54" s="82" t="s">
        <v>238</v>
      </c>
      <c r="E54" s="83"/>
      <c r="F54" s="83"/>
      <c r="G54" s="171">
        <f t="shared" si="36"/>
        <v>0</v>
      </c>
      <c r="H54" s="83"/>
      <c r="I54" s="83"/>
      <c r="J54" s="171">
        <f t="shared" si="37"/>
        <v>0</v>
      </c>
      <c r="K54" s="138">
        <f t="shared" si="38"/>
        <v>0</v>
      </c>
      <c r="L54" s="4"/>
      <c r="N54" s="4"/>
      <c r="O54" s="148"/>
      <c r="P54" s="153"/>
      <c r="Q54" s="153"/>
      <c r="R54" s="153"/>
      <c r="S54" s="230">
        <f t="shared" si="7"/>
        <v>0</v>
      </c>
      <c r="T54" s="240" t="str">
        <f t="shared" si="40"/>
        <v>OK</v>
      </c>
      <c r="U54" s="4"/>
    </row>
    <row r="55" spans="2:21" ht="19.95" customHeight="1" thickBot="1" x14ac:dyDescent="0.3">
      <c r="B55" s="4"/>
      <c r="C55" s="85"/>
      <c r="D55" s="84" t="s">
        <v>206</v>
      </c>
      <c r="E55" s="139">
        <f>E49+E52+E53+E54</f>
        <v>0</v>
      </c>
      <c r="F55" s="139">
        <f t="shared" ref="F55:K55" si="41">F49+F52+F53+F54</f>
        <v>0</v>
      </c>
      <c r="G55" s="139">
        <f t="shared" si="41"/>
        <v>0</v>
      </c>
      <c r="H55" s="139">
        <f t="shared" si="41"/>
        <v>0</v>
      </c>
      <c r="I55" s="139">
        <f t="shared" si="41"/>
        <v>0</v>
      </c>
      <c r="J55" s="139">
        <f t="shared" si="41"/>
        <v>0</v>
      </c>
      <c r="K55" s="139">
        <f t="shared" si="41"/>
        <v>0</v>
      </c>
      <c r="L55" s="4"/>
      <c r="N55" s="4"/>
      <c r="O55" s="229">
        <f>O49+O52+O53+O54</f>
        <v>0</v>
      </c>
      <c r="P55" s="230">
        <f t="shared" ref="P55:R55" si="42">P49+P52+P53+P54</f>
        <v>0</v>
      </c>
      <c r="Q55" s="230">
        <f t="shared" si="42"/>
        <v>0</v>
      </c>
      <c r="R55" s="236">
        <f t="shared" si="42"/>
        <v>0</v>
      </c>
      <c r="S55" s="230">
        <f t="shared" si="7"/>
        <v>0</v>
      </c>
      <c r="T55" s="240" t="str">
        <f>IF(S55=K55,"OK","ERROR")</f>
        <v>OK</v>
      </c>
      <c r="U55" s="4"/>
    </row>
    <row r="56" spans="2:21" ht="19.95" customHeight="1" thickBot="1" x14ac:dyDescent="0.3">
      <c r="B56" s="4"/>
      <c r="C56" s="88"/>
      <c r="D56" s="89" t="s">
        <v>207</v>
      </c>
      <c r="E56" s="133">
        <f t="shared" ref="E56:K56" si="43">E20+E23+E37+E47+E55</f>
        <v>0</v>
      </c>
      <c r="F56" s="133">
        <f t="shared" si="43"/>
        <v>0</v>
      </c>
      <c r="G56" s="133">
        <f t="shared" si="43"/>
        <v>0</v>
      </c>
      <c r="H56" s="133">
        <f t="shared" si="43"/>
        <v>0</v>
      </c>
      <c r="I56" s="133">
        <f t="shared" si="43"/>
        <v>0</v>
      </c>
      <c r="J56" s="133">
        <f t="shared" si="43"/>
        <v>0</v>
      </c>
      <c r="K56" s="134">
        <f t="shared" si="43"/>
        <v>0</v>
      </c>
      <c r="L56" s="4"/>
      <c r="N56" s="4"/>
      <c r="O56" s="237">
        <f>O20+O23+O37+O47+O55</f>
        <v>0</v>
      </c>
      <c r="P56" s="238">
        <f>P20+P23+P37+P47+P55</f>
        <v>0</v>
      </c>
      <c r="Q56" s="238">
        <f>Q20+Q23+Q37+Q47+Q55</f>
        <v>0</v>
      </c>
      <c r="R56" s="239">
        <f>R20+R23+R37+R47+R55</f>
        <v>0</v>
      </c>
      <c r="S56" s="238">
        <f t="shared" si="7"/>
        <v>0</v>
      </c>
      <c r="T56" s="241" t="str">
        <f>IF(S56=K56,"OK","ERROR")</f>
        <v>OK</v>
      </c>
      <c r="U56" s="4"/>
    </row>
    <row r="57" spans="2:21" ht="19.95" customHeight="1" x14ac:dyDescent="0.25">
      <c r="B57" s="4"/>
      <c r="C57" s="90"/>
      <c r="D57" s="91"/>
      <c r="E57" s="92"/>
      <c r="F57" s="92"/>
      <c r="G57" s="92"/>
      <c r="H57" s="92"/>
      <c r="I57" s="92"/>
      <c r="J57" s="92"/>
      <c r="K57" s="92"/>
      <c r="L57" s="4"/>
      <c r="N57" s="4"/>
      <c r="O57" s="93"/>
      <c r="P57" s="93"/>
      <c r="Q57" s="93"/>
      <c r="R57" s="93"/>
      <c r="S57" s="93"/>
      <c r="T57" s="7"/>
      <c r="U57" s="4"/>
    </row>
    <row r="58" spans="2:21" ht="19.95" customHeight="1" x14ac:dyDescent="0.25">
      <c r="B58" s="4"/>
      <c r="C58" s="94"/>
      <c r="D58" s="95"/>
      <c r="E58" s="96"/>
      <c r="F58" s="96"/>
      <c r="G58" s="96"/>
      <c r="H58" s="96"/>
      <c r="I58" s="96"/>
      <c r="J58" s="96"/>
      <c r="K58" s="97"/>
      <c r="L58" s="4"/>
      <c r="N58" s="4"/>
      <c r="O58" s="242">
        <f>IFERROR(O56/$S$56,0)</f>
        <v>0</v>
      </c>
      <c r="P58" s="242">
        <f t="shared" ref="P58:R58" si="44">IFERROR(P56/$S$56,0)</f>
        <v>0</v>
      </c>
      <c r="Q58" s="242">
        <f t="shared" si="44"/>
        <v>0</v>
      </c>
      <c r="R58" s="242">
        <f t="shared" si="44"/>
        <v>0</v>
      </c>
      <c r="S58" s="98"/>
      <c r="T58" s="7"/>
      <c r="U58" s="4"/>
    </row>
    <row r="59" spans="2:21" ht="14.4" thickBot="1" x14ac:dyDescent="0.3">
      <c r="B59" s="4"/>
      <c r="C59" s="4"/>
      <c r="D59" s="4"/>
      <c r="E59" s="4"/>
      <c r="F59" s="4"/>
      <c r="G59" s="4"/>
      <c r="H59" s="4"/>
      <c r="I59" s="4"/>
      <c r="J59" s="4"/>
      <c r="K59" s="4"/>
      <c r="L59" s="4"/>
      <c r="N59" s="4"/>
      <c r="O59" s="4"/>
      <c r="P59" s="4"/>
      <c r="Q59" s="4"/>
      <c r="R59" s="4"/>
      <c r="S59" s="4"/>
      <c r="T59" s="4"/>
      <c r="U59" s="4"/>
    </row>
    <row r="60" spans="2:21" s="103" customFormat="1" ht="19.95" customHeight="1" x14ac:dyDescent="0.3">
      <c r="B60" s="99"/>
      <c r="C60" s="100" t="s">
        <v>208</v>
      </c>
      <c r="D60" s="101" t="s">
        <v>209</v>
      </c>
      <c r="E60" s="102" t="s">
        <v>210</v>
      </c>
      <c r="F60" s="99"/>
      <c r="G60" s="99"/>
      <c r="H60" s="99"/>
      <c r="I60" s="99"/>
      <c r="J60" s="99"/>
      <c r="K60" s="99"/>
      <c r="L60" s="99"/>
      <c r="O60" s="286"/>
      <c r="P60" s="286"/>
      <c r="Q60" s="286"/>
      <c r="R60" s="286"/>
      <c r="S60" s="286"/>
      <c r="T60" s="286"/>
    </row>
    <row r="61" spans="2:21" s="103" customFormat="1" ht="19.95" customHeight="1" thickBot="1" x14ac:dyDescent="0.35">
      <c r="B61" s="99"/>
      <c r="C61" s="104" t="s">
        <v>211</v>
      </c>
      <c r="D61" s="105" t="s">
        <v>212</v>
      </c>
      <c r="E61" s="162">
        <f>E62+E63</f>
        <v>0</v>
      </c>
      <c r="F61" s="99"/>
      <c r="G61" s="99"/>
      <c r="H61" s="99"/>
      <c r="I61" s="99"/>
      <c r="J61" s="99"/>
      <c r="K61" s="99"/>
      <c r="L61" s="99"/>
      <c r="O61" s="286"/>
      <c r="P61" s="286"/>
      <c r="Q61" s="286"/>
      <c r="R61" s="286"/>
      <c r="S61" s="286"/>
      <c r="T61" s="286"/>
    </row>
    <row r="62" spans="2:21" s="103" customFormat="1" ht="19.95" customHeight="1" thickBot="1" x14ac:dyDescent="0.35">
      <c r="B62" s="99"/>
      <c r="C62" s="104" t="s">
        <v>213</v>
      </c>
      <c r="D62" s="106" t="s">
        <v>274</v>
      </c>
      <c r="E62" s="136">
        <f>E73+E82</f>
        <v>0</v>
      </c>
      <c r="F62" s="172" t="str">
        <f>IF(E62=J56,"OK","ERROR")</f>
        <v>OK</v>
      </c>
      <c r="G62" s="99"/>
      <c r="H62" s="99"/>
      <c r="I62" s="99"/>
      <c r="J62" s="99"/>
      <c r="K62" s="99"/>
      <c r="L62" s="99"/>
    </row>
    <row r="63" spans="2:21" s="103" customFormat="1" ht="27" customHeight="1" thickBot="1" x14ac:dyDescent="0.35">
      <c r="B63" s="99"/>
      <c r="C63" s="104" t="s">
        <v>214</v>
      </c>
      <c r="D63" s="106" t="s">
        <v>215</v>
      </c>
      <c r="E63" s="136">
        <f>E74+E83</f>
        <v>0</v>
      </c>
      <c r="F63" s="172" t="str">
        <f>IF(E63=G56,"OK","ERROR")</f>
        <v>OK</v>
      </c>
      <c r="G63" s="99"/>
      <c r="H63" s="99"/>
      <c r="I63" s="99"/>
      <c r="J63" s="99"/>
      <c r="K63" s="99"/>
      <c r="L63" s="99"/>
      <c r="O63" s="167"/>
      <c r="P63" s="167"/>
      <c r="Q63" s="167"/>
      <c r="R63" s="167"/>
      <c r="S63" s="167"/>
      <c r="T63" s="167"/>
    </row>
    <row r="64" spans="2:21" s="103" customFormat="1" ht="19.95" customHeight="1" x14ac:dyDescent="0.3">
      <c r="B64" s="99"/>
      <c r="C64" s="104" t="s">
        <v>216</v>
      </c>
      <c r="D64" s="105" t="s">
        <v>217</v>
      </c>
      <c r="E64" s="162">
        <f>SUM(E65:E67)</f>
        <v>0</v>
      </c>
      <c r="F64" s="99"/>
      <c r="G64" s="99"/>
      <c r="H64" s="99"/>
      <c r="I64" s="99"/>
      <c r="J64" s="99"/>
      <c r="K64" s="99"/>
      <c r="L64" s="99"/>
      <c r="O64" s="168"/>
      <c r="P64" s="168"/>
      <c r="Q64" s="168"/>
      <c r="R64" s="168"/>
      <c r="S64" s="169"/>
      <c r="T64" s="170"/>
    </row>
    <row r="65" spans="2:12" s="103" customFormat="1" ht="19.95" customHeight="1" x14ac:dyDescent="0.3">
      <c r="B65" s="99"/>
      <c r="C65" s="104" t="s">
        <v>218</v>
      </c>
      <c r="D65" s="106" t="s">
        <v>219</v>
      </c>
      <c r="E65" s="136">
        <f>E76+E85</f>
        <v>0</v>
      </c>
      <c r="F65" s="99"/>
      <c r="G65" s="99"/>
      <c r="H65" s="99"/>
      <c r="I65" s="99"/>
      <c r="J65" s="99"/>
      <c r="K65" s="99"/>
      <c r="L65" s="99"/>
    </row>
    <row r="66" spans="2:12" s="103" customFormat="1" ht="18" customHeight="1" x14ac:dyDescent="0.3">
      <c r="B66" s="99"/>
      <c r="C66" s="104" t="s">
        <v>220</v>
      </c>
      <c r="D66" s="106" t="s">
        <v>275</v>
      </c>
      <c r="E66" s="136">
        <f>E77+E86</f>
        <v>0</v>
      </c>
      <c r="F66" s="99"/>
      <c r="G66" s="155"/>
      <c r="H66" s="7"/>
      <c r="I66" s="99"/>
      <c r="J66" s="7"/>
      <c r="K66" s="155"/>
      <c r="L66" s="99"/>
    </row>
    <row r="67" spans="2:12" s="103" customFormat="1" ht="18" customHeight="1" x14ac:dyDescent="0.3">
      <c r="B67" s="99"/>
      <c r="C67" s="163" t="s">
        <v>270</v>
      </c>
      <c r="D67" s="166" t="s">
        <v>279</v>
      </c>
      <c r="E67" s="164">
        <f>E87</f>
        <v>0</v>
      </c>
      <c r="F67" s="99"/>
      <c r="G67" s="155"/>
      <c r="H67" s="7"/>
      <c r="I67" s="99"/>
      <c r="J67" s="7"/>
      <c r="K67" s="155"/>
      <c r="L67" s="99"/>
    </row>
    <row r="68" spans="2:12" s="103" customFormat="1" ht="19.95" customHeight="1" thickBot="1" x14ac:dyDescent="0.35">
      <c r="B68" s="99"/>
      <c r="C68" s="108" t="s">
        <v>221</v>
      </c>
      <c r="D68" s="109" t="s">
        <v>222</v>
      </c>
      <c r="E68" s="161">
        <f>E78+E88</f>
        <v>0</v>
      </c>
      <c r="F68" s="7"/>
      <c r="G68" s="99"/>
      <c r="H68" s="156"/>
      <c r="I68" s="99"/>
      <c r="J68" s="99"/>
      <c r="K68" s="99"/>
      <c r="L68" s="99"/>
    </row>
    <row r="69" spans="2:12" x14ac:dyDescent="0.25">
      <c r="B69" s="4"/>
      <c r="C69" s="4"/>
      <c r="D69" s="4"/>
      <c r="E69" s="4"/>
      <c r="F69" s="4"/>
      <c r="G69" s="4"/>
      <c r="H69" s="4"/>
      <c r="I69" s="4"/>
      <c r="J69" s="4"/>
      <c r="K69" s="4"/>
      <c r="L69" s="4"/>
    </row>
    <row r="70" spans="2:12" ht="14.4" thickBot="1" x14ac:dyDescent="0.3">
      <c r="B70" s="4"/>
      <c r="C70" s="4"/>
      <c r="D70" s="4"/>
      <c r="E70" s="4"/>
      <c r="F70" s="4"/>
      <c r="G70" s="4"/>
      <c r="H70" s="4"/>
      <c r="I70" s="4"/>
      <c r="J70" s="4"/>
      <c r="K70" s="4"/>
      <c r="L70" s="4"/>
    </row>
    <row r="71" spans="2:12" ht="27.6" x14ac:dyDescent="0.25">
      <c r="B71" s="4"/>
      <c r="C71" s="100" t="s">
        <v>208</v>
      </c>
      <c r="D71" s="101" t="s">
        <v>292</v>
      </c>
      <c r="E71" s="102" t="s">
        <v>210</v>
      </c>
      <c r="F71" s="4"/>
      <c r="G71" s="4"/>
      <c r="H71" s="4"/>
      <c r="I71" s="4"/>
      <c r="J71" s="4"/>
      <c r="K71" s="4"/>
      <c r="L71" s="4"/>
    </row>
    <row r="72" spans="2:12" x14ac:dyDescent="0.25">
      <c r="B72" s="4"/>
      <c r="C72" s="104" t="s">
        <v>211</v>
      </c>
      <c r="D72" s="105" t="s">
        <v>212</v>
      </c>
      <c r="E72" s="135">
        <f>SUM(E73:E74)</f>
        <v>0</v>
      </c>
      <c r="F72" s="4"/>
      <c r="G72" s="4"/>
      <c r="H72" s="4"/>
      <c r="I72" s="4"/>
      <c r="J72" s="4"/>
      <c r="K72" s="4"/>
      <c r="L72" s="4"/>
    </row>
    <row r="73" spans="2:12" x14ac:dyDescent="0.25">
      <c r="B73" s="4"/>
      <c r="C73" s="104" t="s">
        <v>213</v>
      </c>
      <c r="D73" s="106" t="s">
        <v>274</v>
      </c>
      <c r="E73" s="107"/>
      <c r="F73" s="4"/>
      <c r="G73" s="4"/>
      <c r="H73" s="4"/>
      <c r="I73" s="4"/>
      <c r="J73" s="4"/>
      <c r="K73" s="4"/>
      <c r="L73" s="4"/>
    </row>
    <row r="74" spans="2:12" x14ac:dyDescent="0.25">
      <c r="B74" s="4"/>
      <c r="C74" s="104" t="s">
        <v>214</v>
      </c>
      <c r="D74" s="106" t="s">
        <v>215</v>
      </c>
      <c r="E74" s="107"/>
      <c r="F74" s="4"/>
      <c r="G74" s="4"/>
      <c r="H74" s="4"/>
      <c r="I74" s="4"/>
      <c r="J74" s="4"/>
      <c r="K74" s="4"/>
      <c r="L74" s="4"/>
    </row>
    <row r="75" spans="2:12" x14ac:dyDescent="0.25">
      <c r="B75" s="4"/>
      <c r="C75" s="104" t="s">
        <v>216</v>
      </c>
      <c r="D75" s="105" t="s">
        <v>217</v>
      </c>
      <c r="E75" s="135">
        <f>SUM(E76:E77)</f>
        <v>0</v>
      </c>
      <c r="F75" s="4"/>
      <c r="G75" s="4"/>
      <c r="H75" s="4"/>
      <c r="I75" s="4"/>
      <c r="J75" s="4"/>
      <c r="K75" s="4"/>
      <c r="L75" s="4"/>
    </row>
    <row r="76" spans="2:12" x14ac:dyDescent="0.25">
      <c r="B76" s="4"/>
      <c r="C76" s="104" t="s">
        <v>218</v>
      </c>
      <c r="D76" s="106" t="s">
        <v>219</v>
      </c>
      <c r="E76" s="107"/>
      <c r="F76" s="4"/>
      <c r="G76" s="4"/>
      <c r="H76" s="4"/>
      <c r="I76" s="4"/>
      <c r="J76" s="4"/>
      <c r="K76" s="4"/>
      <c r="L76" s="4"/>
    </row>
    <row r="77" spans="2:12" x14ac:dyDescent="0.25">
      <c r="B77" s="4"/>
      <c r="C77" s="104" t="s">
        <v>220</v>
      </c>
      <c r="D77" s="106" t="s">
        <v>275</v>
      </c>
      <c r="E77" s="136">
        <f>E73</f>
        <v>0</v>
      </c>
      <c r="F77" s="4"/>
      <c r="G77" s="4"/>
      <c r="H77" s="4"/>
      <c r="I77" s="4"/>
      <c r="J77" s="4"/>
      <c r="K77" s="4"/>
      <c r="L77" s="4"/>
    </row>
    <row r="78" spans="2:12" ht="14.4" thickBot="1" x14ac:dyDescent="0.3">
      <c r="B78" s="4"/>
      <c r="C78" s="108" t="s">
        <v>221</v>
      </c>
      <c r="D78" s="109" t="s">
        <v>222</v>
      </c>
      <c r="E78" s="137">
        <f>E74-E76</f>
        <v>0</v>
      </c>
      <c r="F78" s="4"/>
      <c r="G78" s="4"/>
      <c r="H78" s="4"/>
      <c r="I78" s="4"/>
      <c r="J78" s="4"/>
      <c r="K78" s="4"/>
      <c r="L78" s="4"/>
    </row>
    <row r="79" spans="2:12" ht="14.4" thickBot="1" x14ac:dyDescent="0.3">
      <c r="B79" s="4"/>
      <c r="C79" s="4"/>
      <c r="D79" s="4"/>
      <c r="E79" s="4"/>
      <c r="F79" s="4"/>
      <c r="G79" s="4"/>
      <c r="H79" s="4"/>
      <c r="I79" s="4"/>
      <c r="J79" s="4"/>
      <c r="K79" s="4"/>
      <c r="L79" s="4"/>
    </row>
    <row r="80" spans="2:12" ht="27.6" x14ac:dyDescent="0.25">
      <c r="B80" s="4"/>
      <c r="C80" s="100" t="s">
        <v>208</v>
      </c>
      <c r="D80" s="101" t="s">
        <v>293</v>
      </c>
      <c r="E80" s="102" t="s">
        <v>210</v>
      </c>
      <c r="F80" s="4"/>
      <c r="G80" s="4"/>
      <c r="H80" s="4"/>
      <c r="I80" s="4"/>
      <c r="J80" s="4"/>
      <c r="K80" s="4"/>
      <c r="L80" s="4"/>
    </row>
    <row r="81" spans="2:12" x14ac:dyDescent="0.25">
      <c r="B81" s="4"/>
      <c r="C81" s="104" t="s">
        <v>211</v>
      </c>
      <c r="D81" s="105" t="s">
        <v>212</v>
      </c>
      <c r="E81" s="135">
        <f>SUM(E82:E83)</f>
        <v>0</v>
      </c>
      <c r="F81" s="4"/>
      <c r="G81" s="4"/>
      <c r="H81" s="4"/>
      <c r="I81" s="4"/>
      <c r="J81" s="4"/>
      <c r="K81" s="4"/>
      <c r="L81" s="4"/>
    </row>
    <row r="82" spans="2:12" x14ac:dyDescent="0.25">
      <c r="B82" s="4"/>
      <c r="C82" s="104" t="s">
        <v>213</v>
      </c>
      <c r="D82" s="106" t="s">
        <v>274</v>
      </c>
      <c r="E82" s="107"/>
      <c r="F82" s="4"/>
      <c r="G82" s="4"/>
      <c r="H82" s="4"/>
      <c r="I82" s="4"/>
      <c r="J82" s="4"/>
      <c r="K82" s="4"/>
      <c r="L82" s="4"/>
    </row>
    <row r="83" spans="2:12" x14ac:dyDescent="0.25">
      <c r="B83" s="4"/>
      <c r="C83" s="104" t="s">
        <v>214</v>
      </c>
      <c r="D83" s="106" t="s">
        <v>215</v>
      </c>
      <c r="E83" s="107"/>
      <c r="F83" s="4"/>
      <c r="G83" s="4"/>
      <c r="H83" s="4"/>
      <c r="I83" s="4"/>
      <c r="J83" s="4"/>
      <c r="K83" s="4"/>
      <c r="L83" s="4"/>
    </row>
    <row r="84" spans="2:12" x14ac:dyDescent="0.25">
      <c r="B84" s="4"/>
      <c r="C84" s="104" t="s">
        <v>216</v>
      </c>
      <c r="D84" s="105" t="s">
        <v>217</v>
      </c>
      <c r="E84" s="135">
        <f>SUM(E85:E87)</f>
        <v>0</v>
      </c>
      <c r="F84" s="4"/>
      <c r="G84" s="4"/>
      <c r="H84" s="4"/>
      <c r="I84" s="4"/>
      <c r="J84" s="4"/>
      <c r="K84" s="4"/>
      <c r="L84" s="4"/>
    </row>
    <row r="85" spans="2:12" x14ac:dyDescent="0.25">
      <c r="B85" s="4"/>
      <c r="C85" s="104" t="s">
        <v>218</v>
      </c>
      <c r="D85" s="106" t="s">
        <v>219</v>
      </c>
      <c r="E85" s="107"/>
      <c r="F85" s="4"/>
      <c r="G85" s="4"/>
      <c r="H85" s="4"/>
      <c r="I85" s="4"/>
      <c r="J85" s="4"/>
      <c r="K85" s="4"/>
      <c r="L85" s="4"/>
    </row>
    <row r="86" spans="2:12" x14ac:dyDescent="0.25">
      <c r="B86" s="4"/>
      <c r="C86" s="157" t="s">
        <v>220</v>
      </c>
      <c r="D86" s="158" t="s">
        <v>275</v>
      </c>
      <c r="E86" s="136">
        <f>E82</f>
        <v>0</v>
      </c>
      <c r="F86" s="4"/>
      <c r="G86" s="4"/>
      <c r="H86" s="4"/>
      <c r="I86" s="4"/>
      <c r="J86" s="4"/>
      <c r="K86" s="4"/>
      <c r="L86" s="4"/>
    </row>
    <row r="87" spans="2:12" x14ac:dyDescent="0.25">
      <c r="B87" s="4"/>
      <c r="C87" s="165" t="s">
        <v>269</v>
      </c>
      <c r="D87" s="166" t="s">
        <v>279</v>
      </c>
      <c r="E87" s="164">
        <f>IF('4-Proiectii financiare'!H14="da",'3-Buget cerere'!E83-'3-Buget cerere'!E85-E88,0)</f>
        <v>0</v>
      </c>
      <c r="F87" s="4"/>
      <c r="G87" s="4"/>
      <c r="H87" s="4"/>
      <c r="I87" s="4"/>
      <c r="J87" s="4"/>
      <c r="K87" s="4"/>
      <c r="L87" s="4"/>
    </row>
    <row r="88" spans="2:12" ht="14.4" thickBot="1" x14ac:dyDescent="0.3">
      <c r="B88" s="4"/>
      <c r="C88" s="159" t="s">
        <v>221</v>
      </c>
      <c r="D88" s="160" t="s">
        <v>222</v>
      </c>
      <c r="E88" s="161">
        <f>IFERROR('5-Calcul AFN'!G22-'3-Buget cerere'!E85,0)</f>
        <v>0</v>
      </c>
      <c r="F88" s="4"/>
      <c r="G88" s="4"/>
      <c r="H88" s="4"/>
      <c r="I88" s="4"/>
      <c r="J88" s="4"/>
      <c r="K88" s="4"/>
      <c r="L88" s="4"/>
    </row>
    <row r="89" spans="2:12" ht="33.75" customHeight="1" x14ac:dyDescent="0.25">
      <c r="B89" s="4"/>
      <c r="C89" s="4"/>
      <c r="D89" s="4"/>
      <c r="E89" s="4"/>
      <c r="F89" s="4"/>
      <c r="G89" s="4"/>
      <c r="H89" s="4"/>
      <c r="I89" s="4"/>
      <c r="J89" s="4"/>
      <c r="K89" s="4"/>
      <c r="L89" s="4"/>
    </row>
  </sheetData>
  <sheetProtection algorithmName="SHA-512" hashValue="wBIRQgyop1AtMMA7lf09cmL3oPZMFtnUSz25Qfg6B73UhvLLiouZsVV06cuY53nHX/GTz4nvovP3rCNMzVFUYg==" saltValue="vqsO6RLq0PB25BHFXxjYrA==" spinCount="100000" sheet="1" formatCells="0" formatColumns="0" formatRows="0" insertColumns="0" insertRows="0" insertHyperlinks="0" deleteColumns="0" deleteRows="0" sort="0" autoFilter="0" pivotTables="0"/>
  <mergeCells count="19">
    <mergeCell ref="D48:K48"/>
    <mergeCell ref="O60:T61"/>
    <mergeCell ref="K13:K14"/>
    <mergeCell ref="O13:T14"/>
    <mergeCell ref="D15:K15"/>
    <mergeCell ref="D21:K21"/>
    <mergeCell ref="D24:K24"/>
    <mergeCell ref="D13:D14"/>
    <mergeCell ref="E13:F13"/>
    <mergeCell ref="G13:G14"/>
    <mergeCell ref="H13:I13"/>
    <mergeCell ref="J13:J14"/>
    <mergeCell ref="C4:I4"/>
    <mergeCell ref="C5:I5"/>
    <mergeCell ref="C8:I8"/>
    <mergeCell ref="C6:I6"/>
    <mergeCell ref="D38:K38"/>
    <mergeCell ref="C13:C14"/>
    <mergeCell ref="C7:I7"/>
  </mergeCells>
  <phoneticPr fontId="27" type="noConversion"/>
  <conditionalFormatting sqref="F62:F63">
    <cfRule type="cellIs" dxfId="4" priority="1" operator="equal">
      <formula>"ERROR"</formula>
    </cfRule>
    <cfRule type="cellIs" dxfId="3" priority="2" operator="equal">
      <formula>"OK"</formula>
    </cfRule>
  </conditionalFormatting>
  <conditionalFormatting sqref="F68">
    <cfRule type="cellIs" dxfId="2" priority="3" operator="equal">
      <formula>"ERROR"</formula>
    </cfRule>
  </conditionalFormatting>
  <conditionalFormatting sqref="T16:T58 T64">
    <cfRule type="cellIs" dxfId="1" priority="7" operator="equal">
      <formula>"error"</formula>
    </cfRule>
  </conditionalFormatting>
  <dataValidations disablePrompts="1" count="1">
    <dataValidation type="list" allowBlank="1" showInputMessage="1" showErrorMessage="1" sqref="H67" xr:uid="{A6BE12E7-E2B2-4F3E-8C3A-C28B49E9F0FE}">
      <formula1>$J$66:$J$66</formula1>
    </dataValidation>
  </dataValidations>
  <pageMargins left="0.31496062992125984" right="0.31496062992125984" top="0.35433070866141736" bottom="0.35433070866141736" header="0.31496062992125984" footer="0.31496062992125984"/>
  <pageSetup scale="74" orientation="landscape"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975ED-7D04-41B6-AC1B-30A8E7F41159}">
  <dimension ref="B2:AI107"/>
  <sheetViews>
    <sheetView tabSelected="1" zoomScaleNormal="100" workbookViewId="0">
      <pane xSplit="2" ySplit="10" topLeftCell="C11" activePane="bottomRight" state="frozen"/>
      <selection pane="topRight" activeCell="C1" sqref="C1"/>
      <selection pane="bottomLeft" activeCell="A10" sqref="A10"/>
      <selection pane="bottomRight" activeCell="C9" sqref="C9"/>
    </sheetView>
  </sheetViews>
  <sheetFormatPr defaultColWidth="8.6640625" defaultRowHeight="11.4" x14ac:dyDescent="0.3"/>
  <cols>
    <col min="1" max="2" width="5.33203125" style="41" customWidth="1"/>
    <col min="3" max="3" width="64.33203125" style="41" customWidth="1"/>
    <col min="4" max="4" width="5" style="41" customWidth="1"/>
    <col min="5" max="5" width="8.6640625" style="41"/>
    <col min="6" max="6" width="4.6640625" style="41" customWidth="1"/>
    <col min="7" max="7" width="18.109375" style="41" customWidth="1"/>
    <col min="8" max="8" width="9.5546875" style="41" customWidth="1"/>
    <col min="9" max="9" width="4.6640625" style="41" customWidth="1"/>
    <col min="10" max="34" width="10" style="73" customWidth="1"/>
    <col min="35" max="35" width="4.44140625" style="73" customWidth="1"/>
    <col min="36" max="16384" width="8.6640625" style="41"/>
  </cols>
  <sheetData>
    <row r="2" spans="2:35" x14ac:dyDescent="0.3">
      <c r="B2" s="39"/>
      <c r="C2" s="39"/>
      <c r="D2" s="39"/>
      <c r="E2" s="39"/>
      <c r="F2" s="39"/>
      <c r="G2" s="39"/>
      <c r="H2" s="39"/>
      <c r="I2" s="39"/>
      <c r="J2" s="40"/>
      <c r="K2" s="40"/>
      <c r="L2" s="40"/>
      <c r="M2" s="40"/>
      <c r="N2" s="40"/>
      <c r="O2" s="40"/>
      <c r="P2" s="40"/>
      <c r="Q2" s="40"/>
      <c r="R2" s="40"/>
      <c r="S2" s="40"/>
      <c r="T2" s="40"/>
      <c r="U2" s="40"/>
      <c r="V2" s="40"/>
      <c r="W2" s="40"/>
      <c r="X2" s="40"/>
      <c r="Y2" s="40"/>
      <c r="Z2" s="40"/>
      <c r="AA2" s="40"/>
      <c r="AB2" s="40"/>
      <c r="AC2" s="40"/>
      <c r="AD2" s="40"/>
      <c r="AE2" s="40"/>
      <c r="AF2" s="40"/>
      <c r="AG2" s="40"/>
      <c r="AH2" s="40"/>
      <c r="AI2" s="40"/>
    </row>
    <row r="3" spans="2:35" ht="7.2" customHeight="1" thickBot="1" x14ac:dyDescent="0.35">
      <c r="B3" s="39"/>
      <c r="C3" s="39"/>
      <c r="D3" s="39"/>
      <c r="E3" s="39"/>
      <c r="F3" s="39"/>
      <c r="G3" s="39"/>
      <c r="H3" s="39"/>
      <c r="I3" s="39"/>
      <c r="J3" s="40"/>
      <c r="K3" s="40"/>
      <c r="L3" s="40"/>
      <c r="M3" s="40"/>
      <c r="N3" s="40"/>
      <c r="O3" s="40"/>
      <c r="P3" s="40"/>
      <c r="Q3" s="40"/>
      <c r="R3" s="40"/>
      <c r="S3" s="40"/>
      <c r="T3" s="40"/>
      <c r="U3" s="40"/>
      <c r="V3" s="40"/>
      <c r="W3" s="40"/>
      <c r="X3" s="40"/>
      <c r="Y3" s="40"/>
      <c r="Z3" s="40"/>
      <c r="AA3" s="40"/>
      <c r="AB3" s="40"/>
      <c r="AC3" s="40"/>
      <c r="AD3" s="40"/>
      <c r="AE3" s="40"/>
      <c r="AF3" s="40"/>
      <c r="AG3" s="40"/>
      <c r="AH3" s="40"/>
      <c r="AI3" s="40"/>
    </row>
    <row r="4" spans="2:35" ht="14.4" x14ac:dyDescent="0.3">
      <c r="B4" s="39"/>
      <c r="C4" s="246" t="s">
        <v>307</v>
      </c>
      <c r="D4" s="247"/>
      <c r="E4" s="248"/>
      <c r="F4" s="248"/>
      <c r="G4" s="248"/>
      <c r="H4" s="248"/>
      <c r="I4" s="249"/>
      <c r="J4" s="40"/>
      <c r="K4" s="40"/>
      <c r="L4" s="40"/>
      <c r="M4" s="40"/>
      <c r="N4" s="40"/>
      <c r="O4" s="40"/>
      <c r="P4" s="40"/>
      <c r="Q4" s="40"/>
      <c r="R4" s="40"/>
      <c r="S4" s="40"/>
      <c r="T4" s="40"/>
      <c r="U4" s="40"/>
      <c r="V4" s="40"/>
      <c r="W4" s="40"/>
      <c r="X4" s="40"/>
      <c r="Y4" s="40"/>
      <c r="Z4" s="40"/>
      <c r="AA4" s="40"/>
      <c r="AB4" s="40"/>
      <c r="AC4" s="40"/>
      <c r="AD4" s="40"/>
      <c r="AE4" s="40"/>
      <c r="AF4" s="40"/>
      <c r="AG4" s="40"/>
      <c r="AH4" s="40"/>
      <c r="AI4" s="40"/>
    </row>
    <row r="5" spans="2:35" ht="33" customHeight="1" x14ac:dyDescent="0.3">
      <c r="B5" s="39"/>
      <c r="C5" s="309" t="s">
        <v>308</v>
      </c>
      <c r="D5" s="310"/>
      <c r="E5" s="310"/>
      <c r="F5" s="310"/>
      <c r="G5" s="310"/>
      <c r="H5" s="310"/>
      <c r="I5" s="311"/>
      <c r="J5" s="40"/>
      <c r="K5" s="40"/>
      <c r="L5" s="40"/>
      <c r="M5" s="40"/>
      <c r="N5" s="40"/>
      <c r="O5" s="40"/>
      <c r="P5" s="40"/>
      <c r="Q5" s="40"/>
      <c r="R5" s="40"/>
      <c r="S5" s="40"/>
      <c r="T5" s="40"/>
      <c r="U5" s="40"/>
      <c r="V5" s="40"/>
      <c r="W5" s="40"/>
      <c r="X5" s="40"/>
      <c r="Y5" s="40"/>
      <c r="Z5" s="40"/>
      <c r="AA5" s="40"/>
      <c r="AB5" s="40"/>
      <c r="AC5" s="40"/>
      <c r="AD5" s="40"/>
      <c r="AE5" s="40"/>
      <c r="AF5" s="40"/>
      <c r="AG5" s="40"/>
      <c r="AH5" s="40"/>
      <c r="AI5" s="40"/>
    </row>
    <row r="6" spans="2:35" ht="14.4" x14ac:dyDescent="0.3">
      <c r="B6" s="39"/>
      <c r="C6" s="300" t="s">
        <v>309</v>
      </c>
      <c r="D6" s="301"/>
      <c r="E6" s="301"/>
      <c r="F6" s="301"/>
      <c r="G6" s="301"/>
      <c r="H6" s="301"/>
      <c r="I6" s="302"/>
      <c r="J6" s="40"/>
      <c r="K6" s="40"/>
      <c r="L6" s="40"/>
      <c r="M6" s="40"/>
      <c r="N6" s="40"/>
      <c r="O6" s="40"/>
      <c r="P6" s="40"/>
      <c r="Q6" s="40"/>
      <c r="R6" s="40"/>
      <c r="S6" s="40"/>
      <c r="T6" s="40"/>
      <c r="U6" s="40"/>
      <c r="V6" s="40"/>
      <c r="W6" s="40"/>
      <c r="X6" s="40"/>
      <c r="Y6" s="40"/>
      <c r="Z6" s="40"/>
      <c r="AA6" s="40"/>
      <c r="AB6" s="40"/>
      <c r="AC6" s="40"/>
      <c r="AD6" s="40"/>
      <c r="AE6" s="40"/>
      <c r="AF6" s="40"/>
      <c r="AG6" s="40"/>
      <c r="AH6" s="40"/>
      <c r="AI6" s="40"/>
    </row>
    <row r="7" spans="2:35" ht="30" customHeight="1" x14ac:dyDescent="0.3">
      <c r="B7" s="39"/>
      <c r="C7" s="303" t="s">
        <v>310</v>
      </c>
      <c r="D7" s="304"/>
      <c r="E7" s="304"/>
      <c r="F7" s="304"/>
      <c r="G7" s="304"/>
      <c r="H7" s="304"/>
      <c r="I7" s="305"/>
      <c r="J7" s="40"/>
      <c r="K7" s="40"/>
      <c r="L7" s="40"/>
      <c r="M7" s="40"/>
      <c r="N7" s="40"/>
      <c r="O7" s="40"/>
      <c r="P7" s="40"/>
      <c r="Q7" s="40"/>
      <c r="R7" s="40"/>
      <c r="S7" s="40"/>
      <c r="T7" s="40"/>
      <c r="U7" s="40"/>
      <c r="V7" s="40"/>
      <c r="W7" s="40"/>
      <c r="X7" s="40"/>
      <c r="Y7" s="40"/>
      <c r="Z7" s="40"/>
      <c r="AA7" s="40"/>
      <c r="AB7" s="40"/>
      <c r="AC7" s="40"/>
      <c r="AD7" s="40"/>
      <c r="AE7" s="40"/>
      <c r="AF7" s="40"/>
      <c r="AG7" s="40"/>
      <c r="AH7" s="40"/>
      <c r="AI7" s="40"/>
    </row>
    <row r="8" spans="2:35" ht="27.75" customHeight="1" thickBot="1" x14ac:dyDescent="0.35">
      <c r="B8" s="39"/>
      <c r="C8" s="270" t="s">
        <v>314</v>
      </c>
      <c r="D8" s="271"/>
      <c r="E8" s="271"/>
      <c r="F8" s="271"/>
      <c r="G8" s="271"/>
      <c r="H8" s="271"/>
      <c r="I8" s="272"/>
      <c r="J8" s="40"/>
      <c r="K8" s="40"/>
      <c r="L8" s="40"/>
      <c r="M8" s="40"/>
      <c r="N8" s="40"/>
      <c r="O8" s="40"/>
      <c r="P8" s="40"/>
      <c r="Q8" s="40"/>
      <c r="R8" s="40"/>
      <c r="S8" s="40"/>
      <c r="T8" s="40"/>
      <c r="U8" s="40"/>
      <c r="V8" s="40"/>
      <c r="W8" s="40"/>
      <c r="X8" s="40"/>
      <c r="Y8" s="40"/>
      <c r="Z8" s="40"/>
      <c r="AA8" s="40"/>
      <c r="AB8" s="40"/>
      <c r="AC8" s="40"/>
      <c r="AD8" s="40"/>
      <c r="AE8" s="40"/>
      <c r="AF8" s="40"/>
      <c r="AG8" s="40"/>
      <c r="AH8" s="40"/>
      <c r="AI8" s="40"/>
    </row>
    <row r="9" spans="2:35" ht="14.4" x14ac:dyDescent="0.3">
      <c r="B9" s="39"/>
      <c r="C9" s="253" t="s">
        <v>315</v>
      </c>
      <c r="D9" s="312"/>
      <c r="E9" s="313"/>
      <c r="F9" s="313"/>
      <c r="G9" s="313"/>
      <c r="H9" s="250" t="s">
        <v>313</v>
      </c>
      <c r="I9" s="20"/>
      <c r="J9" s="40"/>
      <c r="K9" s="40"/>
      <c r="L9" s="40"/>
      <c r="M9" s="40"/>
      <c r="N9" s="40"/>
      <c r="O9" s="40"/>
      <c r="P9" s="40"/>
      <c r="Q9" s="40"/>
      <c r="R9" s="40"/>
      <c r="S9" s="40"/>
      <c r="T9" s="40"/>
      <c r="U9" s="40"/>
      <c r="V9" s="40"/>
      <c r="W9" s="40"/>
      <c r="X9" s="40"/>
      <c r="Y9" s="40"/>
      <c r="Z9" s="40"/>
      <c r="AA9" s="40"/>
      <c r="AB9" s="40"/>
      <c r="AC9" s="40"/>
      <c r="AD9" s="40"/>
      <c r="AE9" s="40"/>
      <c r="AF9" s="40"/>
      <c r="AG9" s="40"/>
      <c r="AH9" s="40"/>
      <c r="AI9" s="40"/>
    </row>
    <row r="10" spans="2:35" ht="15.6" x14ac:dyDescent="0.3">
      <c r="B10" s="39"/>
      <c r="C10" s="42" t="s">
        <v>123</v>
      </c>
      <c r="D10" s="43"/>
      <c r="E10" s="44" t="s">
        <v>124</v>
      </c>
      <c r="F10" s="43"/>
      <c r="G10" s="43"/>
      <c r="H10" s="43"/>
      <c r="I10" s="45"/>
      <c r="J10" s="173">
        <v>1</v>
      </c>
      <c r="K10" s="173">
        <f>IF(AND(J10+1&lt;=($H$20+$H$35),J10&gt;0),J10+1,0)</f>
        <v>0</v>
      </c>
      <c r="L10" s="173">
        <f t="shared" ref="L10:AH10" si="0">IF(AND(K10+1&lt;=($H$20+$H$35),K10&gt;0),K10+1,0)</f>
        <v>0</v>
      </c>
      <c r="M10" s="173">
        <f t="shared" si="0"/>
        <v>0</v>
      </c>
      <c r="N10" s="173">
        <f t="shared" si="0"/>
        <v>0</v>
      </c>
      <c r="O10" s="173">
        <f t="shared" si="0"/>
        <v>0</v>
      </c>
      <c r="P10" s="173">
        <f t="shared" si="0"/>
        <v>0</v>
      </c>
      <c r="Q10" s="173">
        <f t="shared" si="0"/>
        <v>0</v>
      </c>
      <c r="R10" s="173">
        <f t="shared" si="0"/>
        <v>0</v>
      </c>
      <c r="S10" s="173">
        <f t="shared" si="0"/>
        <v>0</v>
      </c>
      <c r="T10" s="173">
        <f t="shared" si="0"/>
        <v>0</v>
      </c>
      <c r="U10" s="173">
        <f t="shared" si="0"/>
        <v>0</v>
      </c>
      <c r="V10" s="173">
        <f t="shared" si="0"/>
        <v>0</v>
      </c>
      <c r="W10" s="173">
        <f t="shared" si="0"/>
        <v>0</v>
      </c>
      <c r="X10" s="173">
        <f t="shared" si="0"/>
        <v>0</v>
      </c>
      <c r="Y10" s="173">
        <f t="shared" si="0"/>
        <v>0</v>
      </c>
      <c r="Z10" s="173">
        <f t="shared" si="0"/>
        <v>0</v>
      </c>
      <c r="AA10" s="173">
        <f t="shared" si="0"/>
        <v>0</v>
      </c>
      <c r="AB10" s="173">
        <f t="shared" si="0"/>
        <v>0</v>
      </c>
      <c r="AC10" s="173">
        <f t="shared" si="0"/>
        <v>0</v>
      </c>
      <c r="AD10" s="173">
        <f t="shared" si="0"/>
        <v>0</v>
      </c>
      <c r="AE10" s="173">
        <f t="shared" si="0"/>
        <v>0</v>
      </c>
      <c r="AF10" s="173">
        <f t="shared" si="0"/>
        <v>0</v>
      </c>
      <c r="AG10" s="173">
        <f t="shared" si="0"/>
        <v>0</v>
      </c>
      <c r="AH10" s="173">
        <f t="shared" si="0"/>
        <v>0</v>
      </c>
      <c r="AI10" s="40"/>
    </row>
    <row r="11" spans="2:35" ht="19.2" customHeight="1" x14ac:dyDescent="0.3">
      <c r="B11" s="39"/>
      <c r="C11" s="39"/>
      <c r="D11" s="39"/>
      <c r="E11" s="39"/>
      <c r="F11" s="39"/>
      <c r="G11" s="39"/>
      <c r="H11" s="39"/>
      <c r="I11" s="39"/>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row>
    <row r="12" spans="2:35" ht="13.2" x14ac:dyDescent="0.3">
      <c r="C12" s="46"/>
      <c r="D12" s="46"/>
      <c r="E12" s="46"/>
      <c r="F12" s="46"/>
      <c r="G12" s="46"/>
      <c r="H12" s="46"/>
      <c r="I12" s="46"/>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row>
    <row r="13" spans="2:35" ht="13.8" thickBot="1" x14ac:dyDescent="0.35">
      <c r="B13" s="39"/>
      <c r="C13" s="47"/>
      <c r="D13" s="47"/>
      <c r="E13" s="47"/>
      <c r="F13" s="47"/>
      <c r="G13" s="47"/>
      <c r="H13" s="47"/>
      <c r="I13" s="47"/>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row>
    <row r="14" spans="2:35" ht="24.75" customHeight="1" thickBot="1" x14ac:dyDescent="0.35">
      <c r="B14" s="39"/>
      <c r="C14" s="306" t="s">
        <v>312</v>
      </c>
      <c r="D14" s="307"/>
      <c r="E14" s="307"/>
      <c r="F14" s="307"/>
      <c r="G14" s="308"/>
      <c r="H14" s="196" t="s">
        <v>286</v>
      </c>
      <c r="I14" s="47"/>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row>
    <row r="15" spans="2:35" ht="13.2" x14ac:dyDescent="0.3">
      <c r="B15" s="39"/>
      <c r="C15" s="47"/>
      <c r="D15" s="47"/>
      <c r="E15" s="47"/>
      <c r="F15" s="47"/>
      <c r="G15" s="47"/>
      <c r="H15" s="47"/>
      <c r="I15" s="47"/>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row>
    <row r="16" spans="2:35" ht="13.2" x14ac:dyDescent="0.3">
      <c r="C16" s="46"/>
      <c r="D16" s="46"/>
      <c r="E16" s="46"/>
      <c r="F16" s="46"/>
      <c r="G16" s="46"/>
      <c r="H16" s="46"/>
      <c r="I16" s="46"/>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row>
    <row r="17" spans="2:35" ht="13.2" x14ac:dyDescent="0.3">
      <c r="B17" s="39"/>
      <c r="C17" s="47"/>
      <c r="D17" s="47"/>
      <c r="E17" s="47"/>
      <c r="F17" s="47"/>
      <c r="G17" s="47"/>
      <c r="H17" s="47"/>
      <c r="I17" s="47"/>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row>
    <row r="18" spans="2:35" ht="15.6" x14ac:dyDescent="0.3">
      <c r="B18" s="39"/>
      <c r="C18" s="1" t="s">
        <v>125</v>
      </c>
      <c r="D18" s="47"/>
      <c r="E18" s="47"/>
      <c r="F18" s="47"/>
      <c r="G18" s="47"/>
      <c r="H18" s="47"/>
      <c r="I18" s="47"/>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row>
    <row r="19" spans="2:35" ht="13.8" x14ac:dyDescent="0.25">
      <c r="B19" s="39"/>
      <c r="C19" s="314"/>
      <c r="D19" s="315"/>
      <c r="E19" s="316"/>
      <c r="F19" s="315"/>
      <c r="G19" s="315"/>
      <c r="H19" s="315"/>
      <c r="I19" s="315"/>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row>
    <row r="20" spans="2:35" ht="14.4" x14ac:dyDescent="0.3">
      <c r="B20" s="39"/>
      <c r="C20" s="118" t="s">
        <v>258</v>
      </c>
      <c r="D20" s="4"/>
      <c r="E20" s="5"/>
      <c r="F20" s="4"/>
      <c r="G20" s="4"/>
      <c r="H20" s="127">
        <f>COUNTIF('3-Buget cerere'!O56:R56,"&gt;0")</f>
        <v>0</v>
      </c>
      <c r="I20" s="4"/>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row>
    <row r="21" spans="2:35" ht="13.8" x14ac:dyDescent="0.25">
      <c r="B21" s="39"/>
      <c r="C21" s="9"/>
      <c r="D21" s="4"/>
      <c r="E21" s="5"/>
      <c r="F21" s="4"/>
      <c r="G21" s="4"/>
      <c r="H21" s="4"/>
      <c r="I21" s="4"/>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row>
    <row r="22" spans="2:35" ht="13.8" x14ac:dyDescent="0.25">
      <c r="B22" s="39"/>
      <c r="C22" s="118" t="s">
        <v>257</v>
      </c>
      <c r="D22" s="4"/>
      <c r="E22" s="5"/>
      <c r="F22" s="4"/>
      <c r="G22" s="4"/>
      <c r="H22" s="4"/>
      <c r="I22" s="4"/>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row>
    <row r="23" spans="2:35" ht="41.4" x14ac:dyDescent="0.3">
      <c r="B23" s="39"/>
      <c r="C23" s="48" t="s">
        <v>126</v>
      </c>
      <c r="D23" s="49"/>
      <c r="E23" s="50" t="s">
        <v>127</v>
      </c>
      <c r="F23" s="49"/>
      <c r="G23" s="50" t="s">
        <v>128</v>
      </c>
      <c r="H23" s="50" t="s">
        <v>129</v>
      </c>
      <c r="I23" s="4"/>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row>
    <row r="24" spans="2:35" ht="14.4" x14ac:dyDescent="0.3">
      <c r="B24" s="39"/>
      <c r="C24" s="51" t="s">
        <v>130</v>
      </c>
      <c r="D24" s="49"/>
      <c r="E24" s="52"/>
      <c r="F24" s="49"/>
      <c r="G24" s="53"/>
      <c r="H24" s="243" t="str">
        <f>IF(ISERROR(G24/$G$35*E24),"",G24/$G$35*E24)</f>
        <v/>
      </c>
      <c r="I24" s="4"/>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row>
    <row r="25" spans="2:35" ht="14.4" x14ac:dyDescent="0.3">
      <c r="B25" s="39"/>
      <c r="C25" s="51" t="s">
        <v>130</v>
      </c>
      <c r="D25" s="49"/>
      <c r="E25" s="54"/>
      <c r="F25" s="49"/>
      <c r="G25" s="55"/>
      <c r="H25" s="243" t="str">
        <f t="shared" ref="H25:H34" si="1">IF(ISERROR(G25/$G$35*E25),"",G25/$G$35*E25)</f>
        <v/>
      </c>
      <c r="I25" s="4"/>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row>
    <row r="26" spans="2:35" ht="14.4" x14ac:dyDescent="0.3">
      <c r="B26" s="39"/>
      <c r="C26" s="51" t="s">
        <v>130</v>
      </c>
      <c r="D26" s="49"/>
      <c r="E26" s="54"/>
      <c r="F26" s="49"/>
      <c r="G26" s="55"/>
      <c r="H26" s="243" t="str">
        <f t="shared" si="1"/>
        <v/>
      </c>
      <c r="I26" s="4"/>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row>
    <row r="27" spans="2:35" ht="14.4" x14ac:dyDescent="0.3">
      <c r="B27" s="39"/>
      <c r="C27" s="51" t="s">
        <v>130</v>
      </c>
      <c r="D27" s="49"/>
      <c r="E27" s="54"/>
      <c r="F27" s="49"/>
      <c r="G27" s="55"/>
      <c r="H27" s="243" t="str">
        <f t="shared" si="1"/>
        <v/>
      </c>
      <c r="I27" s="4"/>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row>
    <row r="28" spans="2:35" ht="14.4" x14ac:dyDescent="0.3">
      <c r="B28" s="39"/>
      <c r="C28" s="51" t="s">
        <v>130</v>
      </c>
      <c r="D28" s="49"/>
      <c r="E28" s="54"/>
      <c r="F28" s="49"/>
      <c r="G28" s="55"/>
      <c r="H28" s="243" t="str">
        <f t="shared" si="1"/>
        <v/>
      </c>
      <c r="I28" s="4"/>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row>
    <row r="29" spans="2:35" ht="14.4" x14ac:dyDescent="0.3">
      <c r="B29" s="39"/>
      <c r="C29" s="51" t="s">
        <v>130</v>
      </c>
      <c r="D29" s="49"/>
      <c r="E29" s="54"/>
      <c r="F29" s="49"/>
      <c r="G29" s="55"/>
      <c r="H29" s="243" t="str">
        <f t="shared" si="1"/>
        <v/>
      </c>
      <c r="I29" s="4"/>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row>
    <row r="30" spans="2:35" ht="14.4" x14ac:dyDescent="0.3">
      <c r="B30" s="39"/>
      <c r="C30" s="51" t="s">
        <v>130</v>
      </c>
      <c r="D30" s="49"/>
      <c r="E30" s="54"/>
      <c r="F30" s="49"/>
      <c r="G30" s="55"/>
      <c r="H30" s="243" t="str">
        <f t="shared" si="1"/>
        <v/>
      </c>
      <c r="I30" s="4"/>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row>
    <row r="31" spans="2:35" ht="14.4" x14ac:dyDescent="0.3">
      <c r="B31" s="39"/>
      <c r="C31" s="51" t="s">
        <v>130</v>
      </c>
      <c r="D31" s="49"/>
      <c r="E31" s="54"/>
      <c r="F31" s="49"/>
      <c r="G31" s="55"/>
      <c r="H31" s="243" t="str">
        <f t="shared" si="1"/>
        <v/>
      </c>
      <c r="I31" s="4"/>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row>
    <row r="32" spans="2:35" ht="14.4" x14ac:dyDescent="0.3">
      <c r="B32" s="39"/>
      <c r="C32" s="51" t="s">
        <v>130</v>
      </c>
      <c r="D32" s="49"/>
      <c r="E32" s="54"/>
      <c r="F32" s="49"/>
      <c r="G32" s="55"/>
      <c r="H32" s="243" t="str">
        <f t="shared" si="1"/>
        <v/>
      </c>
      <c r="I32" s="4"/>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row>
    <row r="33" spans="2:35" ht="14.4" x14ac:dyDescent="0.3">
      <c r="B33" s="39"/>
      <c r="C33" s="51" t="s">
        <v>130</v>
      </c>
      <c r="D33" s="49"/>
      <c r="E33" s="54"/>
      <c r="F33" s="49"/>
      <c r="G33" s="55"/>
      <c r="H33" s="243" t="str">
        <f t="shared" si="1"/>
        <v/>
      </c>
      <c r="I33" s="4"/>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row>
    <row r="34" spans="2:35" ht="14.4" x14ac:dyDescent="0.3">
      <c r="B34" s="39"/>
      <c r="C34" s="56" t="s">
        <v>130</v>
      </c>
      <c r="D34" s="49"/>
      <c r="E34" s="54"/>
      <c r="F34" s="49"/>
      <c r="G34" s="57"/>
      <c r="H34" s="243" t="str">
        <f t="shared" si="1"/>
        <v/>
      </c>
      <c r="I34" s="4"/>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row>
    <row r="35" spans="2:35" ht="14.4" x14ac:dyDescent="0.3">
      <c r="B35" s="39"/>
      <c r="C35" s="195" t="s">
        <v>131</v>
      </c>
      <c r="D35" s="49"/>
      <c r="E35" s="58"/>
      <c r="F35" s="49"/>
      <c r="G35" s="128">
        <f>SUM(G24:G34)</f>
        <v>0</v>
      </c>
      <c r="H35" s="128">
        <f>ROUNDUP(SUM(H24:H34),0)</f>
        <v>0</v>
      </c>
      <c r="I35" s="4"/>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row>
    <row r="36" spans="2:35" ht="13.2" x14ac:dyDescent="0.3">
      <c r="B36" s="39"/>
      <c r="C36" s="47"/>
      <c r="D36" s="47"/>
      <c r="E36" s="47"/>
      <c r="F36" s="47"/>
      <c r="G36" s="47"/>
      <c r="H36" s="47"/>
      <c r="I36" s="47"/>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row>
    <row r="37" spans="2:35" ht="13.2" x14ac:dyDescent="0.3">
      <c r="B37" s="39"/>
      <c r="C37" s="47"/>
      <c r="D37" s="47"/>
      <c r="E37" s="47"/>
      <c r="F37" s="47"/>
      <c r="G37" s="47"/>
      <c r="H37" s="47"/>
      <c r="I37" s="47"/>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row>
    <row r="38" spans="2:35" ht="13.2" x14ac:dyDescent="0.3">
      <c r="C38" s="46"/>
      <c r="D38" s="46"/>
      <c r="E38" s="46"/>
      <c r="F38" s="46"/>
      <c r="G38" s="46"/>
      <c r="H38" s="46"/>
      <c r="I38" s="46"/>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row>
    <row r="39" spans="2:35" ht="13.2" x14ac:dyDescent="0.3">
      <c r="C39" s="46"/>
      <c r="D39" s="46"/>
      <c r="E39" s="46"/>
      <c r="F39" s="46"/>
      <c r="G39" s="46"/>
      <c r="H39" s="46"/>
      <c r="I39" s="46"/>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row>
    <row r="40" spans="2:35" ht="13.8" x14ac:dyDescent="0.3">
      <c r="B40" s="39"/>
      <c r="C40" s="47"/>
      <c r="D40" s="47"/>
      <c r="E40" s="47"/>
      <c r="F40" s="47"/>
      <c r="G40" s="47"/>
      <c r="H40" s="47"/>
      <c r="I40" s="59"/>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row>
    <row r="41" spans="2:35" ht="13.8" x14ac:dyDescent="0.3">
      <c r="B41" s="39"/>
      <c r="C41" s="61" t="s">
        <v>289</v>
      </c>
      <c r="D41" s="61"/>
      <c r="E41" s="61"/>
      <c r="F41" s="61"/>
      <c r="G41" s="61"/>
      <c r="H41" s="61"/>
      <c r="I41" s="59"/>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row>
    <row r="42" spans="2:35" ht="13.8" x14ac:dyDescent="0.3">
      <c r="B42" s="39"/>
      <c r="C42" s="47"/>
      <c r="D42" s="47"/>
      <c r="E42" s="47"/>
      <c r="F42" s="47"/>
      <c r="G42" s="47"/>
      <c r="H42" s="47"/>
      <c r="I42" s="59"/>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row>
    <row r="43" spans="2:35" ht="13.8" x14ac:dyDescent="0.3">
      <c r="B43" s="39"/>
      <c r="C43" s="62" t="s">
        <v>132</v>
      </c>
      <c r="D43" s="59"/>
      <c r="E43" s="59"/>
      <c r="F43" s="47"/>
      <c r="G43" s="47"/>
      <c r="H43" s="47"/>
      <c r="I43" s="59"/>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row>
    <row r="44" spans="2:35" ht="13.8" x14ac:dyDescent="0.3">
      <c r="B44" s="39"/>
      <c r="C44" s="63"/>
      <c r="D44" s="59"/>
      <c r="E44" s="64" t="s">
        <v>133</v>
      </c>
      <c r="F44" s="47"/>
      <c r="G44" s="47"/>
      <c r="H44" s="47"/>
      <c r="I44" s="59"/>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0"/>
    </row>
    <row r="45" spans="2:35" ht="13.8" x14ac:dyDescent="0.3">
      <c r="B45" s="39"/>
      <c r="C45" s="66"/>
      <c r="D45" s="59"/>
      <c r="E45" s="64" t="s">
        <v>145</v>
      </c>
      <c r="F45" s="47"/>
      <c r="G45" s="47"/>
      <c r="H45" s="47"/>
      <c r="I45" s="59"/>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0"/>
    </row>
    <row r="46" spans="2:35" ht="13.8" x14ac:dyDescent="0.3">
      <c r="B46" s="39"/>
      <c r="C46" s="62" t="s">
        <v>134</v>
      </c>
      <c r="D46" s="59"/>
      <c r="E46" s="68" t="s">
        <v>135</v>
      </c>
      <c r="F46" s="47"/>
      <c r="G46" s="47"/>
      <c r="H46" s="47"/>
      <c r="I46" s="59"/>
      <c r="J46" s="129">
        <f>J44*J45</f>
        <v>0</v>
      </c>
      <c r="K46" s="129">
        <f t="shared" ref="K46:AH46" si="2">K44*K45</f>
        <v>0</v>
      </c>
      <c r="L46" s="129">
        <f t="shared" si="2"/>
        <v>0</v>
      </c>
      <c r="M46" s="129">
        <f t="shared" si="2"/>
        <v>0</v>
      </c>
      <c r="N46" s="129">
        <f t="shared" si="2"/>
        <v>0</v>
      </c>
      <c r="O46" s="129">
        <f t="shared" si="2"/>
        <v>0</v>
      </c>
      <c r="P46" s="129">
        <f t="shared" si="2"/>
        <v>0</v>
      </c>
      <c r="Q46" s="129">
        <f t="shared" si="2"/>
        <v>0</v>
      </c>
      <c r="R46" s="129">
        <f t="shared" si="2"/>
        <v>0</v>
      </c>
      <c r="S46" s="129">
        <f t="shared" si="2"/>
        <v>0</v>
      </c>
      <c r="T46" s="129">
        <f t="shared" si="2"/>
        <v>0</v>
      </c>
      <c r="U46" s="129">
        <f t="shared" si="2"/>
        <v>0</v>
      </c>
      <c r="V46" s="129">
        <f t="shared" si="2"/>
        <v>0</v>
      </c>
      <c r="W46" s="129">
        <f t="shared" si="2"/>
        <v>0</v>
      </c>
      <c r="X46" s="129">
        <f t="shared" si="2"/>
        <v>0</v>
      </c>
      <c r="Y46" s="129">
        <f t="shared" si="2"/>
        <v>0</v>
      </c>
      <c r="Z46" s="129">
        <f t="shared" si="2"/>
        <v>0</v>
      </c>
      <c r="AA46" s="129">
        <f t="shared" si="2"/>
        <v>0</v>
      </c>
      <c r="AB46" s="129">
        <f t="shared" si="2"/>
        <v>0</v>
      </c>
      <c r="AC46" s="129">
        <f t="shared" si="2"/>
        <v>0</v>
      </c>
      <c r="AD46" s="129">
        <f t="shared" si="2"/>
        <v>0</v>
      </c>
      <c r="AE46" s="129">
        <f t="shared" si="2"/>
        <v>0</v>
      </c>
      <c r="AF46" s="129">
        <f t="shared" si="2"/>
        <v>0</v>
      </c>
      <c r="AG46" s="129">
        <f t="shared" si="2"/>
        <v>0</v>
      </c>
      <c r="AH46" s="129">
        <f t="shared" si="2"/>
        <v>0</v>
      </c>
      <c r="AI46" s="60"/>
    </row>
    <row r="47" spans="2:35" ht="13.8" x14ac:dyDescent="0.3">
      <c r="B47" s="39"/>
      <c r="C47" s="59"/>
      <c r="D47" s="59"/>
      <c r="E47" s="59"/>
      <c r="F47" s="47"/>
      <c r="G47" s="47"/>
      <c r="H47" s="47"/>
      <c r="I47" s="5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0"/>
    </row>
    <row r="48" spans="2:35" ht="13.8" x14ac:dyDescent="0.3">
      <c r="B48" s="39"/>
      <c r="C48" s="62" t="s">
        <v>136</v>
      </c>
      <c r="D48" s="59"/>
      <c r="E48" s="59"/>
      <c r="F48" s="47"/>
      <c r="G48" s="47"/>
      <c r="H48" s="47"/>
      <c r="I48" s="59"/>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row>
    <row r="49" spans="2:35" ht="13.8" x14ac:dyDescent="0.3">
      <c r="B49" s="39"/>
      <c r="C49" s="63" t="s">
        <v>137</v>
      </c>
      <c r="D49" s="59"/>
      <c r="E49" s="64" t="s">
        <v>135</v>
      </c>
      <c r="F49" s="47"/>
      <c r="G49" s="47"/>
      <c r="H49" s="47"/>
      <c r="I49" s="59"/>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0"/>
    </row>
    <row r="50" spans="2:35" ht="13.8" x14ac:dyDescent="0.3">
      <c r="B50" s="39"/>
      <c r="C50" s="63" t="s">
        <v>138</v>
      </c>
      <c r="D50" s="59"/>
      <c r="E50" s="64" t="s">
        <v>135</v>
      </c>
      <c r="F50" s="47"/>
      <c r="G50" s="47"/>
      <c r="H50" s="47"/>
      <c r="I50" s="59"/>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0"/>
    </row>
    <row r="51" spans="2:35" ht="13.8" x14ac:dyDescent="0.3">
      <c r="B51" s="39"/>
      <c r="C51" s="63" t="s">
        <v>139</v>
      </c>
      <c r="D51" s="59"/>
      <c r="E51" s="64" t="s">
        <v>135</v>
      </c>
      <c r="F51" s="47"/>
      <c r="G51" s="47"/>
      <c r="H51" s="47"/>
      <c r="I51" s="59"/>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0"/>
    </row>
    <row r="52" spans="2:35" ht="13.8" x14ac:dyDescent="0.3">
      <c r="B52" s="39"/>
      <c r="C52" s="63" t="s">
        <v>140</v>
      </c>
      <c r="D52" s="59"/>
      <c r="E52" s="64" t="s">
        <v>135</v>
      </c>
      <c r="F52" s="47"/>
      <c r="G52" s="47"/>
      <c r="H52" s="47"/>
      <c r="I52" s="59"/>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0"/>
    </row>
    <row r="53" spans="2:35" ht="13.8" x14ac:dyDescent="0.3">
      <c r="B53" s="39"/>
      <c r="C53" s="63" t="s">
        <v>141</v>
      </c>
      <c r="D53" s="59"/>
      <c r="E53" s="64" t="s">
        <v>135</v>
      </c>
      <c r="F53" s="47"/>
      <c r="G53" s="47"/>
      <c r="H53" s="47"/>
      <c r="I53" s="59"/>
      <c r="J53" s="124">
        <f>SUM(J54:J55)</f>
        <v>0</v>
      </c>
      <c r="K53" s="124">
        <f t="shared" ref="K53:AH53" si="3">SUM(K54:K55)</f>
        <v>0</v>
      </c>
      <c r="L53" s="124">
        <f t="shared" si="3"/>
        <v>0</v>
      </c>
      <c r="M53" s="124">
        <f t="shared" si="3"/>
        <v>0</v>
      </c>
      <c r="N53" s="124">
        <f t="shared" si="3"/>
        <v>0</v>
      </c>
      <c r="O53" s="124">
        <f t="shared" si="3"/>
        <v>0</v>
      </c>
      <c r="P53" s="124">
        <f t="shared" si="3"/>
        <v>0</v>
      </c>
      <c r="Q53" s="124">
        <f t="shared" si="3"/>
        <v>0</v>
      </c>
      <c r="R53" s="124">
        <f t="shared" si="3"/>
        <v>0</v>
      </c>
      <c r="S53" s="124">
        <f t="shared" si="3"/>
        <v>0</v>
      </c>
      <c r="T53" s="124">
        <f t="shared" si="3"/>
        <v>0</v>
      </c>
      <c r="U53" s="124">
        <f t="shared" si="3"/>
        <v>0</v>
      </c>
      <c r="V53" s="124">
        <f t="shared" si="3"/>
        <v>0</v>
      </c>
      <c r="W53" s="124">
        <f t="shared" si="3"/>
        <v>0</v>
      </c>
      <c r="X53" s="124">
        <f t="shared" si="3"/>
        <v>0</v>
      </c>
      <c r="Y53" s="124">
        <f t="shared" si="3"/>
        <v>0</v>
      </c>
      <c r="Z53" s="124">
        <f t="shared" si="3"/>
        <v>0</v>
      </c>
      <c r="AA53" s="124">
        <f t="shared" si="3"/>
        <v>0</v>
      </c>
      <c r="AB53" s="124">
        <f t="shared" si="3"/>
        <v>0</v>
      </c>
      <c r="AC53" s="124">
        <f t="shared" si="3"/>
        <v>0</v>
      </c>
      <c r="AD53" s="124">
        <f t="shared" si="3"/>
        <v>0</v>
      </c>
      <c r="AE53" s="124">
        <f t="shared" si="3"/>
        <v>0</v>
      </c>
      <c r="AF53" s="124">
        <f t="shared" si="3"/>
        <v>0</v>
      </c>
      <c r="AG53" s="124">
        <f t="shared" si="3"/>
        <v>0</v>
      </c>
      <c r="AH53" s="124">
        <f t="shared" si="3"/>
        <v>0</v>
      </c>
      <c r="AI53" s="60"/>
    </row>
    <row r="54" spans="2:35" ht="13.8" x14ac:dyDescent="0.3">
      <c r="B54" s="39"/>
      <c r="C54" s="70" t="s">
        <v>142</v>
      </c>
      <c r="D54" s="59"/>
      <c r="E54" s="64" t="s">
        <v>135</v>
      </c>
      <c r="F54" s="47"/>
      <c r="G54" s="47"/>
      <c r="H54" s="47"/>
      <c r="I54" s="59"/>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0"/>
    </row>
    <row r="55" spans="2:35" ht="13.8" x14ac:dyDescent="0.3">
      <c r="B55" s="39"/>
      <c r="C55" s="70" t="s">
        <v>142</v>
      </c>
      <c r="D55" s="59"/>
      <c r="E55" s="64" t="s">
        <v>135</v>
      </c>
      <c r="F55" s="47"/>
      <c r="G55" s="47"/>
      <c r="H55" s="47"/>
      <c r="I55" s="59"/>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0"/>
    </row>
    <row r="56" spans="2:35" ht="13.8" x14ac:dyDescent="0.3">
      <c r="B56" s="39"/>
      <c r="C56" s="62" t="s">
        <v>143</v>
      </c>
      <c r="D56" s="59"/>
      <c r="E56" s="68" t="s">
        <v>135</v>
      </c>
      <c r="F56" s="47"/>
      <c r="G56" s="47"/>
      <c r="H56" s="47"/>
      <c r="I56" s="59"/>
      <c r="J56" s="129">
        <f>SUM(J49:J55)</f>
        <v>0</v>
      </c>
      <c r="K56" s="129">
        <f t="shared" ref="K56:AH56" si="4">SUM(K49:K53)</f>
        <v>0</v>
      </c>
      <c r="L56" s="129">
        <f t="shared" si="4"/>
        <v>0</v>
      </c>
      <c r="M56" s="129">
        <f t="shared" si="4"/>
        <v>0</v>
      </c>
      <c r="N56" s="129">
        <f t="shared" si="4"/>
        <v>0</v>
      </c>
      <c r="O56" s="129">
        <f t="shared" si="4"/>
        <v>0</v>
      </c>
      <c r="P56" s="129">
        <f t="shared" si="4"/>
        <v>0</v>
      </c>
      <c r="Q56" s="129">
        <f t="shared" si="4"/>
        <v>0</v>
      </c>
      <c r="R56" s="129">
        <f t="shared" si="4"/>
        <v>0</v>
      </c>
      <c r="S56" s="129">
        <f t="shared" si="4"/>
        <v>0</v>
      </c>
      <c r="T56" s="129">
        <f t="shared" si="4"/>
        <v>0</v>
      </c>
      <c r="U56" s="129">
        <f t="shared" si="4"/>
        <v>0</v>
      </c>
      <c r="V56" s="129">
        <f t="shared" si="4"/>
        <v>0</v>
      </c>
      <c r="W56" s="129">
        <f t="shared" si="4"/>
        <v>0</v>
      </c>
      <c r="X56" s="129">
        <f t="shared" si="4"/>
        <v>0</v>
      </c>
      <c r="Y56" s="129">
        <f t="shared" si="4"/>
        <v>0</v>
      </c>
      <c r="Z56" s="129">
        <f t="shared" si="4"/>
        <v>0</v>
      </c>
      <c r="AA56" s="129">
        <f t="shared" si="4"/>
        <v>0</v>
      </c>
      <c r="AB56" s="129">
        <f t="shared" si="4"/>
        <v>0</v>
      </c>
      <c r="AC56" s="129">
        <f t="shared" si="4"/>
        <v>0</v>
      </c>
      <c r="AD56" s="129">
        <f t="shared" si="4"/>
        <v>0</v>
      </c>
      <c r="AE56" s="129">
        <f t="shared" si="4"/>
        <v>0</v>
      </c>
      <c r="AF56" s="129">
        <f t="shared" si="4"/>
        <v>0</v>
      </c>
      <c r="AG56" s="129">
        <f t="shared" si="4"/>
        <v>0</v>
      </c>
      <c r="AH56" s="129">
        <f t="shared" si="4"/>
        <v>0</v>
      </c>
      <c r="AI56" s="60"/>
    </row>
    <row r="57" spans="2:35" ht="13.8" x14ac:dyDescent="0.3">
      <c r="B57" s="39"/>
      <c r="C57" s="59"/>
      <c r="D57" s="59"/>
      <c r="E57" s="59"/>
      <c r="F57" s="47"/>
      <c r="G57" s="47"/>
      <c r="H57" s="47"/>
      <c r="I57" s="5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0"/>
    </row>
    <row r="58" spans="2:35" ht="13.8" x14ac:dyDescent="0.3">
      <c r="B58" s="39"/>
      <c r="C58" s="62" t="s">
        <v>273</v>
      </c>
      <c r="D58" s="59"/>
      <c r="E58" s="68" t="s">
        <v>135</v>
      </c>
      <c r="F58" s="47"/>
      <c r="G58" s="47"/>
      <c r="H58" s="47"/>
      <c r="I58" s="59"/>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0"/>
    </row>
    <row r="59" spans="2:35" ht="13.8" x14ac:dyDescent="0.3">
      <c r="B59" s="39"/>
      <c r="C59" s="47"/>
      <c r="D59" s="47"/>
      <c r="E59" s="47"/>
      <c r="F59" s="47"/>
      <c r="G59" s="47"/>
      <c r="H59" s="47"/>
      <c r="I59" s="59"/>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row>
    <row r="60" spans="2:35" ht="13.8" x14ac:dyDescent="0.3">
      <c r="B60" s="39"/>
      <c r="C60" s="61" t="s">
        <v>290</v>
      </c>
      <c r="D60" s="61"/>
      <c r="E60" s="61"/>
      <c r="F60" s="61"/>
      <c r="G60" s="61"/>
      <c r="H60" s="61"/>
      <c r="I60" s="59"/>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row>
    <row r="61" spans="2:35" ht="13.8" x14ac:dyDescent="0.3">
      <c r="B61" s="39"/>
      <c r="C61" s="47"/>
      <c r="D61" s="47"/>
      <c r="E61" s="47"/>
      <c r="F61" s="47"/>
      <c r="G61" s="47"/>
      <c r="H61" s="47"/>
      <c r="I61" s="59"/>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row>
    <row r="62" spans="2:35" ht="21" customHeight="1" x14ac:dyDescent="0.3">
      <c r="B62" s="39"/>
      <c r="C62" s="62" t="s">
        <v>132</v>
      </c>
      <c r="D62" s="59"/>
      <c r="E62" s="59"/>
      <c r="F62" s="47"/>
      <c r="G62" s="47"/>
      <c r="H62" s="47"/>
      <c r="I62" s="59"/>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row>
    <row r="63" spans="2:35" ht="13.8" x14ac:dyDescent="0.3">
      <c r="B63" s="39"/>
      <c r="C63" s="63"/>
      <c r="D63" s="59"/>
      <c r="E63" s="64" t="s">
        <v>133</v>
      </c>
      <c r="F63" s="47"/>
      <c r="G63" s="47"/>
      <c r="H63" s="47"/>
      <c r="I63" s="59"/>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0"/>
    </row>
    <row r="64" spans="2:35" ht="13.8" x14ac:dyDescent="0.3">
      <c r="B64" s="39"/>
      <c r="C64" s="66"/>
      <c r="D64" s="59"/>
      <c r="E64" s="64" t="s">
        <v>145</v>
      </c>
      <c r="F64" s="47"/>
      <c r="G64" s="47"/>
      <c r="H64" s="47"/>
      <c r="I64" s="59"/>
      <c r="J64" s="65"/>
      <c r="K64" s="65"/>
      <c r="L64" s="67"/>
      <c r="M64" s="67"/>
      <c r="N64" s="67"/>
      <c r="O64" s="67"/>
      <c r="P64" s="67"/>
      <c r="Q64" s="67"/>
      <c r="R64" s="67"/>
      <c r="S64" s="67"/>
      <c r="T64" s="67"/>
      <c r="U64" s="67"/>
      <c r="V64" s="67"/>
      <c r="W64" s="67"/>
      <c r="X64" s="67"/>
      <c r="Y64" s="67"/>
      <c r="Z64" s="67"/>
      <c r="AA64" s="67"/>
      <c r="AB64" s="67"/>
      <c r="AC64" s="67"/>
      <c r="AD64" s="67"/>
      <c r="AE64" s="67"/>
      <c r="AF64" s="67"/>
      <c r="AG64" s="67"/>
      <c r="AH64" s="67"/>
      <c r="AI64" s="60"/>
    </row>
    <row r="65" spans="2:35" ht="16.95" customHeight="1" x14ac:dyDescent="0.3">
      <c r="B65" s="39"/>
      <c r="C65" s="62" t="s">
        <v>134</v>
      </c>
      <c r="D65" s="59"/>
      <c r="E65" s="68" t="s">
        <v>135</v>
      </c>
      <c r="F65" s="47"/>
      <c r="G65" s="47"/>
      <c r="H65" s="47"/>
      <c r="I65" s="59"/>
      <c r="J65" s="129">
        <f>J63*J64</f>
        <v>0</v>
      </c>
      <c r="K65" s="129">
        <f t="shared" ref="K65:AH65" si="5">K63*K64</f>
        <v>0</v>
      </c>
      <c r="L65" s="129">
        <f t="shared" si="5"/>
        <v>0</v>
      </c>
      <c r="M65" s="129">
        <f t="shared" si="5"/>
        <v>0</v>
      </c>
      <c r="N65" s="129">
        <f t="shared" si="5"/>
        <v>0</v>
      </c>
      <c r="O65" s="129">
        <f t="shared" si="5"/>
        <v>0</v>
      </c>
      <c r="P65" s="129">
        <f t="shared" si="5"/>
        <v>0</v>
      </c>
      <c r="Q65" s="129">
        <f t="shared" si="5"/>
        <v>0</v>
      </c>
      <c r="R65" s="129">
        <f t="shared" si="5"/>
        <v>0</v>
      </c>
      <c r="S65" s="129">
        <f t="shared" si="5"/>
        <v>0</v>
      </c>
      <c r="T65" s="129">
        <f t="shared" si="5"/>
        <v>0</v>
      </c>
      <c r="U65" s="129">
        <f t="shared" si="5"/>
        <v>0</v>
      </c>
      <c r="V65" s="129">
        <f t="shared" si="5"/>
        <v>0</v>
      </c>
      <c r="W65" s="129">
        <f t="shared" si="5"/>
        <v>0</v>
      </c>
      <c r="X65" s="129">
        <f t="shared" si="5"/>
        <v>0</v>
      </c>
      <c r="Y65" s="129">
        <f t="shared" si="5"/>
        <v>0</v>
      </c>
      <c r="Z65" s="129">
        <f t="shared" si="5"/>
        <v>0</v>
      </c>
      <c r="AA65" s="129">
        <f t="shared" si="5"/>
        <v>0</v>
      </c>
      <c r="AB65" s="129">
        <f t="shared" si="5"/>
        <v>0</v>
      </c>
      <c r="AC65" s="129">
        <f t="shared" si="5"/>
        <v>0</v>
      </c>
      <c r="AD65" s="129">
        <f t="shared" si="5"/>
        <v>0</v>
      </c>
      <c r="AE65" s="129">
        <f t="shared" si="5"/>
        <v>0</v>
      </c>
      <c r="AF65" s="129">
        <f t="shared" si="5"/>
        <v>0</v>
      </c>
      <c r="AG65" s="129">
        <f t="shared" si="5"/>
        <v>0</v>
      </c>
      <c r="AH65" s="129">
        <f t="shared" si="5"/>
        <v>0</v>
      </c>
      <c r="AI65" s="60"/>
    </row>
    <row r="66" spans="2:35" ht="13.8" x14ac:dyDescent="0.3">
      <c r="B66" s="39"/>
      <c r="C66" s="59"/>
      <c r="D66" s="59"/>
      <c r="E66" s="59"/>
      <c r="F66" s="47"/>
      <c r="G66" s="47"/>
      <c r="H66" s="47"/>
      <c r="I66" s="5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0"/>
    </row>
    <row r="67" spans="2:35" ht="13.8" x14ac:dyDescent="0.3">
      <c r="B67" s="39"/>
      <c r="C67" s="62" t="s">
        <v>136</v>
      </c>
      <c r="D67" s="59"/>
      <c r="E67" s="59"/>
      <c r="F67" s="47"/>
      <c r="G67" s="47"/>
      <c r="H67" s="47"/>
      <c r="I67" s="59"/>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row>
    <row r="68" spans="2:35" ht="13.8" x14ac:dyDescent="0.3">
      <c r="B68" s="39"/>
      <c r="C68" s="63" t="s">
        <v>137</v>
      </c>
      <c r="D68" s="59"/>
      <c r="E68" s="64" t="s">
        <v>135</v>
      </c>
      <c r="F68" s="47"/>
      <c r="G68" s="47"/>
      <c r="H68" s="47"/>
      <c r="I68" s="59"/>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0"/>
    </row>
    <row r="69" spans="2:35" ht="13.8" x14ac:dyDescent="0.3">
      <c r="B69" s="39"/>
      <c r="C69" s="63" t="s">
        <v>138</v>
      </c>
      <c r="D69" s="59"/>
      <c r="E69" s="64" t="s">
        <v>135</v>
      </c>
      <c r="F69" s="47"/>
      <c r="G69" s="47"/>
      <c r="H69" s="47"/>
      <c r="I69" s="59"/>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0"/>
    </row>
    <row r="70" spans="2:35" ht="13.8" x14ac:dyDescent="0.3">
      <c r="B70" s="39"/>
      <c r="C70" s="63" t="s">
        <v>139</v>
      </c>
      <c r="D70" s="59"/>
      <c r="E70" s="64" t="s">
        <v>135</v>
      </c>
      <c r="F70" s="47"/>
      <c r="G70" s="47"/>
      <c r="H70" s="47"/>
      <c r="I70" s="59"/>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0"/>
    </row>
    <row r="71" spans="2:35" ht="13.8" x14ac:dyDescent="0.3">
      <c r="B71" s="39"/>
      <c r="C71" s="63" t="s">
        <v>140</v>
      </c>
      <c r="D71" s="59"/>
      <c r="E71" s="64" t="s">
        <v>135</v>
      </c>
      <c r="F71" s="47"/>
      <c r="G71" s="47"/>
      <c r="H71" s="47"/>
      <c r="I71" s="59"/>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0"/>
    </row>
    <row r="72" spans="2:35" ht="13.8" x14ac:dyDescent="0.3">
      <c r="B72" s="39"/>
      <c r="C72" s="63" t="s">
        <v>141</v>
      </c>
      <c r="D72" s="59"/>
      <c r="E72" s="64" t="s">
        <v>135</v>
      </c>
      <c r="F72" s="47"/>
      <c r="G72" s="47"/>
      <c r="H72" s="47"/>
      <c r="I72" s="59"/>
      <c r="J72" s="124">
        <f>SUM(J73:J74)</f>
        <v>0</v>
      </c>
      <c r="K72" s="124">
        <f t="shared" ref="K72:AH72" si="6">SUM(K73:K74)</f>
        <v>0</v>
      </c>
      <c r="L72" s="124">
        <f t="shared" si="6"/>
        <v>0</v>
      </c>
      <c r="M72" s="124">
        <f t="shared" ref="M72:AA72" si="7">SUM(M73:M74)</f>
        <v>0</v>
      </c>
      <c r="N72" s="124">
        <f t="shared" si="7"/>
        <v>0</v>
      </c>
      <c r="O72" s="124">
        <f t="shared" si="7"/>
        <v>0</v>
      </c>
      <c r="P72" s="124">
        <f t="shared" si="7"/>
        <v>0</v>
      </c>
      <c r="Q72" s="124">
        <f t="shared" si="7"/>
        <v>0</v>
      </c>
      <c r="R72" s="124">
        <f t="shared" si="7"/>
        <v>0</v>
      </c>
      <c r="S72" s="124">
        <f t="shared" si="7"/>
        <v>0</v>
      </c>
      <c r="T72" s="124">
        <f t="shared" si="7"/>
        <v>0</v>
      </c>
      <c r="U72" s="124">
        <f t="shared" si="7"/>
        <v>0</v>
      </c>
      <c r="V72" s="124">
        <f t="shared" si="7"/>
        <v>0</v>
      </c>
      <c r="W72" s="124">
        <f t="shared" si="7"/>
        <v>0</v>
      </c>
      <c r="X72" s="124">
        <f t="shared" si="7"/>
        <v>0</v>
      </c>
      <c r="Y72" s="124">
        <f t="shared" si="7"/>
        <v>0</v>
      </c>
      <c r="Z72" s="124">
        <f t="shared" si="7"/>
        <v>0</v>
      </c>
      <c r="AA72" s="124">
        <f t="shared" si="7"/>
        <v>0</v>
      </c>
      <c r="AB72" s="124">
        <f t="shared" si="6"/>
        <v>0</v>
      </c>
      <c r="AC72" s="124">
        <f t="shared" si="6"/>
        <v>0</v>
      </c>
      <c r="AD72" s="124">
        <f t="shared" si="6"/>
        <v>0</v>
      </c>
      <c r="AE72" s="124">
        <f t="shared" si="6"/>
        <v>0</v>
      </c>
      <c r="AF72" s="124">
        <f t="shared" si="6"/>
        <v>0</v>
      </c>
      <c r="AG72" s="124">
        <f t="shared" si="6"/>
        <v>0</v>
      </c>
      <c r="AH72" s="124">
        <f t="shared" si="6"/>
        <v>0</v>
      </c>
      <c r="AI72" s="60"/>
    </row>
    <row r="73" spans="2:35" ht="13.8" x14ac:dyDescent="0.3">
      <c r="B73" s="39"/>
      <c r="C73" s="70" t="s">
        <v>142</v>
      </c>
      <c r="D73" s="59"/>
      <c r="E73" s="64" t="s">
        <v>135</v>
      </c>
      <c r="F73" s="47"/>
      <c r="G73" s="47"/>
      <c r="H73" s="47"/>
      <c r="I73" s="5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0"/>
    </row>
    <row r="74" spans="2:35" ht="13.8" x14ac:dyDescent="0.3">
      <c r="B74" s="39"/>
      <c r="C74" s="70" t="s">
        <v>142</v>
      </c>
      <c r="D74" s="59"/>
      <c r="E74" s="64" t="s">
        <v>135</v>
      </c>
      <c r="F74" s="47"/>
      <c r="G74" s="47"/>
      <c r="H74" s="47"/>
      <c r="I74" s="59"/>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0"/>
    </row>
    <row r="75" spans="2:35" ht="13.8" x14ac:dyDescent="0.3">
      <c r="B75" s="39"/>
      <c r="C75" s="62" t="s">
        <v>143</v>
      </c>
      <c r="D75" s="59"/>
      <c r="E75" s="68" t="s">
        <v>135</v>
      </c>
      <c r="F75" s="47"/>
      <c r="G75" s="47"/>
      <c r="H75" s="47"/>
      <c r="I75" s="59"/>
      <c r="J75" s="129">
        <f>SUM(J68:J74)</f>
        <v>0</v>
      </c>
      <c r="K75" s="129">
        <f t="shared" ref="K75:AH75" si="8">SUM(K68:K72)</f>
        <v>0</v>
      </c>
      <c r="L75" s="129">
        <f t="shared" si="8"/>
        <v>0</v>
      </c>
      <c r="M75" s="129">
        <f t="shared" si="8"/>
        <v>0</v>
      </c>
      <c r="N75" s="129">
        <f t="shared" si="8"/>
        <v>0</v>
      </c>
      <c r="O75" s="129">
        <f t="shared" si="8"/>
        <v>0</v>
      </c>
      <c r="P75" s="129">
        <f t="shared" si="8"/>
        <v>0</v>
      </c>
      <c r="Q75" s="129">
        <f t="shared" si="8"/>
        <v>0</v>
      </c>
      <c r="R75" s="129">
        <f t="shared" si="8"/>
        <v>0</v>
      </c>
      <c r="S75" s="129">
        <f t="shared" si="8"/>
        <v>0</v>
      </c>
      <c r="T75" s="129">
        <f t="shared" si="8"/>
        <v>0</v>
      </c>
      <c r="U75" s="129">
        <f t="shared" si="8"/>
        <v>0</v>
      </c>
      <c r="V75" s="129">
        <f t="shared" si="8"/>
        <v>0</v>
      </c>
      <c r="W75" s="129">
        <f t="shared" si="8"/>
        <v>0</v>
      </c>
      <c r="X75" s="129">
        <f t="shared" si="8"/>
        <v>0</v>
      </c>
      <c r="Y75" s="129">
        <f t="shared" si="8"/>
        <v>0</v>
      </c>
      <c r="Z75" s="129">
        <f t="shared" si="8"/>
        <v>0</v>
      </c>
      <c r="AA75" s="129">
        <f t="shared" si="8"/>
        <v>0</v>
      </c>
      <c r="AB75" s="129">
        <f t="shared" si="8"/>
        <v>0</v>
      </c>
      <c r="AC75" s="129">
        <f t="shared" si="8"/>
        <v>0</v>
      </c>
      <c r="AD75" s="129">
        <f t="shared" si="8"/>
        <v>0</v>
      </c>
      <c r="AE75" s="129">
        <f t="shared" si="8"/>
        <v>0</v>
      </c>
      <c r="AF75" s="129">
        <f t="shared" si="8"/>
        <v>0</v>
      </c>
      <c r="AG75" s="129">
        <f t="shared" si="8"/>
        <v>0</v>
      </c>
      <c r="AH75" s="129">
        <f t="shared" si="8"/>
        <v>0</v>
      </c>
      <c r="AI75" s="60"/>
    </row>
    <row r="76" spans="2:35" ht="13.8" x14ac:dyDescent="0.3">
      <c r="B76" s="39"/>
      <c r="C76" s="59"/>
      <c r="D76" s="59"/>
      <c r="E76" s="59"/>
      <c r="F76" s="47"/>
      <c r="G76" s="47"/>
      <c r="H76" s="47"/>
      <c r="I76" s="5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0"/>
    </row>
    <row r="77" spans="2:35" ht="13.8" x14ac:dyDescent="0.3">
      <c r="B77" s="39"/>
      <c r="C77" s="62" t="s">
        <v>273</v>
      </c>
      <c r="D77" s="59"/>
      <c r="E77" s="68" t="s">
        <v>135</v>
      </c>
      <c r="F77" s="47"/>
      <c r="G77" s="47"/>
      <c r="H77" s="47"/>
      <c r="I77" s="5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0"/>
    </row>
    <row r="78" spans="2:35" ht="13.8" x14ac:dyDescent="0.3">
      <c r="B78" s="39"/>
      <c r="C78" s="59"/>
      <c r="D78" s="59"/>
      <c r="E78" s="59"/>
      <c r="F78" s="47"/>
      <c r="G78" s="47"/>
      <c r="H78" s="47"/>
      <c r="I78" s="5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0"/>
    </row>
    <row r="79" spans="2:35" ht="13.8" x14ac:dyDescent="0.3">
      <c r="B79" s="39"/>
      <c r="C79" s="61" t="s">
        <v>291</v>
      </c>
      <c r="D79" s="61"/>
      <c r="E79" s="61"/>
      <c r="F79" s="61"/>
      <c r="G79" s="61"/>
      <c r="H79" s="61"/>
      <c r="I79" s="59"/>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row>
    <row r="80" spans="2:35" ht="13.8" x14ac:dyDescent="0.3">
      <c r="B80" s="39"/>
      <c r="C80" s="47"/>
      <c r="D80" s="47"/>
      <c r="E80" s="47"/>
      <c r="F80" s="47"/>
      <c r="G80" s="47"/>
      <c r="H80" s="47"/>
      <c r="I80" s="59"/>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row>
    <row r="81" spans="2:35" ht="13.8" x14ac:dyDescent="0.3">
      <c r="B81" s="39"/>
      <c r="C81" s="62" t="s">
        <v>134</v>
      </c>
      <c r="D81" s="59"/>
      <c r="E81" s="68" t="s">
        <v>135</v>
      </c>
      <c r="F81" s="47"/>
      <c r="G81" s="47"/>
      <c r="H81" s="47"/>
      <c r="I81" s="59"/>
      <c r="J81" s="129">
        <f>J65-J46</f>
        <v>0</v>
      </c>
      <c r="K81" s="129">
        <f t="shared" ref="K81:AH81" si="9">K65-K46</f>
        <v>0</v>
      </c>
      <c r="L81" s="129">
        <f t="shared" si="9"/>
        <v>0</v>
      </c>
      <c r="M81" s="129">
        <f t="shared" si="9"/>
        <v>0</v>
      </c>
      <c r="N81" s="129">
        <f t="shared" si="9"/>
        <v>0</v>
      </c>
      <c r="O81" s="129">
        <f t="shared" si="9"/>
        <v>0</v>
      </c>
      <c r="P81" s="129">
        <f t="shared" si="9"/>
        <v>0</v>
      </c>
      <c r="Q81" s="129">
        <f t="shared" si="9"/>
        <v>0</v>
      </c>
      <c r="R81" s="129">
        <f t="shared" si="9"/>
        <v>0</v>
      </c>
      <c r="S81" s="129">
        <f t="shared" si="9"/>
        <v>0</v>
      </c>
      <c r="T81" s="129">
        <f t="shared" si="9"/>
        <v>0</v>
      </c>
      <c r="U81" s="129">
        <f t="shared" si="9"/>
        <v>0</v>
      </c>
      <c r="V81" s="129">
        <f t="shared" si="9"/>
        <v>0</v>
      </c>
      <c r="W81" s="129">
        <f t="shared" si="9"/>
        <v>0</v>
      </c>
      <c r="X81" s="129">
        <f t="shared" si="9"/>
        <v>0</v>
      </c>
      <c r="Y81" s="129">
        <f t="shared" si="9"/>
        <v>0</v>
      </c>
      <c r="Z81" s="129">
        <f t="shared" si="9"/>
        <v>0</v>
      </c>
      <c r="AA81" s="129">
        <f t="shared" si="9"/>
        <v>0</v>
      </c>
      <c r="AB81" s="129">
        <f t="shared" si="9"/>
        <v>0</v>
      </c>
      <c r="AC81" s="129">
        <f t="shared" si="9"/>
        <v>0</v>
      </c>
      <c r="AD81" s="129">
        <f t="shared" si="9"/>
        <v>0</v>
      </c>
      <c r="AE81" s="129">
        <f t="shared" si="9"/>
        <v>0</v>
      </c>
      <c r="AF81" s="129">
        <f t="shared" si="9"/>
        <v>0</v>
      </c>
      <c r="AG81" s="129">
        <f t="shared" si="9"/>
        <v>0</v>
      </c>
      <c r="AH81" s="129">
        <f t="shared" si="9"/>
        <v>0</v>
      </c>
      <c r="AI81" s="60"/>
    </row>
    <row r="82" spans="2:35" ht="13.8" x14ac:dyDescent="0.3">
      <c r="B82" s="39"/>
      <c r="C82" s="59"/>
      <c r="D82" s="59"/>
      <c r="E82" s="59"/>
      <c r="F82" s="47"/>
      <c r="G82" s="47"/>
      <c r="H82" s="47"/>
      <c r="I82" s="59"/>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60"/>
    </row>
    <row r="83" spans="2:35" ht="13.8" x14ac:dyDescent="0.3">
      <c r="B83" s="39"/>
      <c r="C83" s="62" t="s">
        <v>143</v>
      </c>
      <c r="D83" s="59"/>
      <c r="E83" s="68" t="s">
        <v>135</v>
      </c>
      <c r="F83" s="47"/>
      <c r="G83" s="47"/>
      <c r="H83" s="47"/>
      <c r="I83" s="59"/>
      <c r="J83" s="129">
        <f>J75-J56</f>
        <v>0</v>
      </c>
      <c r="K83" s="129">
        <f t="shared" ref="K83:AH83" si="10">K75-K56</f>
        <v>0</v>
      </c>
      <c r="L83" s="129">
        <f t="shared" si="10"/>
        <v>0</v>
      </c>
      <c r="M83" s="129">
        <f t="shared" si="10"/>
        <v>0</v>
      </c>
      <c r="N83" s="129">
        <f t="shared" si="10"/>
        <v>0</v>
      </c>
      <c r="O83" s="129">
        <f t="shared" si="10"/>
        <v>0</v>
      </c>
      <c r="P83" s="129">
        <f t="shared" si="10"/>
        <v>0</v>
      </c>
      <c r="Q83" s="129">
        <f t="shared" si="10"/>
        <v>0</v>
      </c>
      <c r="R83" s="129">
        <f t="shared" si="10"/>
        <v>0</v>
      </c>
      <c r="S83" s="129">
        <f t="shared" si="10"/>
        <v>0</v>
      </c>
      <c r="T83" s="129">
        <f t="shared" si="10"/>
        <v>0</v>
      </c>
      <c r="U83" s="129">
        <f t="shared" si="10"/>
        <v>0</v>
      </c>
      <c r="V83" s="129">
        <f t="shared" si="10"/>
        <v>0</v>
      </c>
      <c r="W83" s="129">
        <f t="shared" si="10"/>
        <v>0</v>
      </c>
      <c r="X83" s="129">
        <f t="shared" si="10"/>
        <v>0</v>
      </c>
      <c r="Y83" s="129">
        <f t="shared" si="10"/>
        <v>0</v>
      </c>
      <c r="Z83" s="129">
        <f t="shared" si="10"/>
        <v>0</v>
      </c>
      <c r="AA83" s="129">
        <f t="shared" si="10"/>
        <v>0</v>
      </c>
      <c r="AB83" s="129">
        <f t="shared" si="10"/>
        <v>0</v>
      </c>
      <c r="AC83" s="129">
        <f t="shared" si="10"/>
        <v>0</v>
      </c>
      <c r="AD83" s="129">
        <f t="shared" si="10"/>
        <v>0</v>
      </c>
      <c r="AE83" s="129">
        <f t="shared" si="10"/>
        <v>0</v>
      </c>
      <c r="AF83" s="129">
        <f t="shared" si="10"/>
        <v>0</v>
      </c>
      <c r="AG83" s="129">
        <f t="shared" si="10"/>
        <v>0</v>
      </c>
      <c r="AH83" s="129">
        <f t="shared" si="10"/>
        <v>0</v>
      </c>
      <c r="AI83" s="60"/>
    </row>
    <row r="84" spans="2:35" ht="12.75" customHeight="1" x14ac:dyDescent="0.3">
      <c r="B84" s="39"/>
      <c r="C84" s="59"/>
      <c r="D84" s="59"/>
      <c r="E84" s="59"/>
      <c r="F84" s="47"/>
      <c r="G84" s="47"/>
      <c r="H84" s="47"/>
      <c r="I84" s="59"/>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60"/>
    </row>
    <row r="85" spans="2:35" ht="13.8" x14ac:dyDescent="0.3">
      <c r="B85" s="39"/>
      <c r="C85" s="62" t="s">
        <v>273</v>
      </c>
      <c r="D85" s="59"/>
      <c r="E85" s="68" t="s">
        <v>135</v>
      </c>
      <c r="F85" s="47"/>
      <c r="G85" s="47"/>
      <c r="H85" s="47"/>
      <c r="I85" s="59"/>
      <c r="J85" s="129">
        <f>J77-J58</f>
        <v>0</v>
      </c>
      <c r="K85" s="129">
        <f t="shared" ref="K85:AH85" si="11">K77-K58</f>
        <v>0</v>
      </c>
      <c r="L85" s="129">
        <f t="shared" si="11"/>
        <v>0</v>
      </c>
      <c r="M85" s="129">
        <f t="shared" si="11"/>
        <v>0</v>
      </c>
      <c r="N85" s="129">
        <f t="shared" si="11"/>
        <v>0</v>
      </c>
      <c r="O85" s="129">
        <f t="shared" si="11"/>
        <v>0</v>
      </c>
      <c r="P85" s="129">
        <f t="shared" si="11"/>
        <v>0</v>
      </c>
      <c r="Q85" s="129">
        <f t="shared" si="11"/>
        <v>0</v>
      </c>
      <c r="R85" s="129">
        <f t="shared" si="11"/>
        <v>0</v>
      </c>
      <c r="S85" s="129">
        <f t="shared" si="11"/>
        <v>0</v>
      </c>
      <c r="T85" s="129">
        <f t="shared" si="11"/>
        <v>0</v>
      </c>
      <c r="U85" s="129">
        <f t="shared" si="11"/>
        <v>0</v>
      </c>
      <c r="V85" s="129">
        <f t="shared" si="11"/>
        <v>0</v>
      </c>
      <c r="W85" s="129">
        <f t="shared" si="11"/>
        <v>0</v>
      </c>
      <c r="X85" s="129">
        <f t="shared" si="11"/>
        <v>0</v>
      </c>
      <c r="Y85" s="129">
        <f t="shared" si="11"/>
        <v>0</v>
      </c>
      <c r="Z85" s="129">
        <f t="shared" si="11"/>
        <v>0</v>
      </c>
      <c r="AA85" s="129">
        <f t="shared" si="11"/>
        <v>0</v>
      </c>
      <c r="AB85" s="129">
        <f t="shared" si="11"/>
        <v>0</v>
      </c>
      <c r="AC85" s="129">
        <f t="shared" si="11"/>
        <v>0</v>
      </c>
      <c r="AD85" s="129">
        <f t="shared" si="11"/>
        <v>0</v>
      </c>
      <c r="AE85" s="129">
        <f t="shared" si="11"/>
        <v>0</v>
      </c>
      <c r="AF85" s="129">
        <f t="shared" si="11"/>
        <v>0</v>
      </c>
      <c r="AG85" s="129">
        <f t="shared" si="11"/>
        <v>0</v>
      </c>
      <c r="AH85" s="129">
        <f t="shared" si="11"/>
        <v>0</v>
      </c>
      <c r="AI85" s="60"/>
    </row>
    <row r="86" spans="2:35" ht="13.8" x14ac:dyDescent="0.3">
      <c r="B86" s="39"/>
      <c r="C86" s="59"/>
      <c r="D86" s="59"/>
      <c r="E86" s="59"/>
      <c r="F86" s="47"/>
      <c r="G86" s="47"/>
      <c r="H86" s="47"/>
      <c r="I86" s="5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0"/>
    </row>
    <row r="87" spans="2:35" ht="13.8" x14ac:dyDescent="0.3">
      <c r="B87" s="39"/>
      <c r="C87" s="59"/>
      <c r="D87" s="59"/>
      <c r="E87" s="59"/>
      <c r="F87" s="47"/>
      <c r="G87" s="47"/>
      <c r="H87" s="47"/>
      <c r="I87" s="59"/>
      <c r="J87" s="69"/>
      <c r="K87" s="69"/>
      <c r="L87" s="69"/>
      <c r="M87" s="69"/>
      <c r="N87" s="69"/>
      <c r="O87" s="69"/>
      <c r="P87" s="69"/>
      <c r="Q87" s="69"/>
      <c r="R87" s="69"/>
      <c r="S87" s="69"/>
      <c r="T87" s="69"/>
      <c r="U87" s="69"/>
      <c r="V87" s="69"/>
      <c r="W87" s="69"/>
      <c r="X87" s="69"/>
      <c r="Y87" s="69"/>
      <c r="Z87" s="69"/>
      <c r="AA87" s="69"/>
      <c r="AB87" s="69"/>
      <c r="AC87" s="69"/>
      <c r="AD87" s="69"/>
      <c r="AE87" s="69"/>
      <c r="AF87" s="69"/>
      <c r="AG87" s="244"/>
      <c r="AH87" s="244"/>
      <c r="AI87" s="60"/>
    </row>
    <row r="88" spans="2:35" ht="13.8" x14ac:dyDescent="0.3">
      <c r="B88" s="39"/>
      <c r="C88" s="61" t="s">
        <v>276</v>
      </c>
      <c r="D88" s="61"/>
      <c r="E88" s="61"/>
      <c r="F88" s="61"/>
      <c r="G88" s="61"/>
      <c r="H88" s="61"/>
      <c r="I88" s="59"/>
      <c r="J88" s="60"/>
      <c r="K88" s="60"/>
      <c r="L88" s="60"/>
      <c r="M88" s="60"/>
      <c r="N88" s="60"/>
      <c r="O88" s="60"/>
      <c r="P88" s="60"/>
      <c r="Q88" s="60"/>
      <c r="R88" s="60"/>
      <c r="S88" s="60"/>
      <c r="T88" s="60"/>
      <c r="U88" s="60"/>
      <c r="V88" s="60"/>
      <c r="W88" s="60"/>
      <c r="X88" s="60"/>
      <c r="Y88" s="60"/>
      <c r="Z88" s="60"/>
      <c r="AA88" s="60"/>
      <c r="AB88" s="60"/>
      <c r="AC88" s="60"/>
      <c r="AD88" s="60"/>
      <c r="AE88" s="60"/>
      <c r="AF88" s="60"/>
      <c r="AG88" s="245"/>
      <c r="AH88" s="60"/>
      <c r="AI88" s="60"/>
    </row>
    <row r="89" spans="2:35" ht="13.8" x14ac:dyDescent="0.3">
      <c r="B89" s="39"/>
      <c r="C89" s="59"/>
      <c r="D89" s="59"/>
      <c r="E89" s="59"/>
      <c r="F89" s="47"/>
      <c r="G89" s="47"/>
      <c r="H89" s="47"/>
      <c r="I89" s="59"/>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row>
    <row r="90" spans="2:35" ht="13.8" x14ac:dyDescent="0.3">
      <c r="B90" s="39"/>
      <c r="C90" s="62" t="s">
        <v>247</v>
      </c>
      <c r="D90" s="59"/>
      <c r="E90" s="59"/>
      <c r="F90" s="47"/>
      <c r="G90" s="47"/>
      <c r="H90" s="47"/>
      <c r="I90" s="59"/>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row>
    <row r="91" spans="2:35" ht="15" customHeight="1" x14ac:dyDescent="0.3">
      <c r="B91" s="39"/>
      <c r="C91" s="71" t="s">
        <v>271</v>
      </c>
      <c r="D91" s="59"/>
      <c r="E91" s="64" t="s">
        <v>135</v>
      </c>
      <c r="F91" s="47"/>
      <c r="G91" s="47"/>
      <c r="H91" s="47"/>
      <c r="I91" s="59"/>
      <c r="J91" s="130" t="str">
        <f t="shared" ref="J91:AH91" si="12">IF(J10&lt;=($H$20+$H$35),J65,"")</f>
        <v/>
      </c>
      <c r="K91" s="130">
        <f t="shared" si="12"/>
        <v>0</v>
      </c>
      <c r="L91" s="130">
        <f t="shared" si="12"/>
        <v>0</v>
      </c>
      <c r="M91" s="130">
        <f t="shared" si="12"/>
        <v>0</v>
      </c>
      <c r="N91" s="130">
        <f t="shared" si="12"/>
        <v>0</v>
      </c>
      <c r="O91" s="130">
        <f t="shared" si="12"/>
        <v>0</v>
      </c>
      <c r="P91" s="130">
        <f t="shared" si="12"/>
        <v>0</v>
      </c>
      <c r="Q91" s="130">
        <f t="shared" si="12"/>
        <v>0</v>
      </c>
      <c r="R91" s="130">
        <f t="shared" si="12"/>
        <v>0</v>
      </c>
      <c r="S91" s="130">
        <f t="shared" si="12"/>
        <v>0</v>
      </c>
      <c r="T91" s="130">
        <f t="shared" si="12"/>
        <v>0</v>
      </c>
      <c r="U91" s="130">
        <f t="shared" si="12"/>
        <v>0</v>
      </c>
      <c r="V91" s="130">
        <f t="shared" si="12"/>
        <v>0</v>
      </c>
      <c r="W91" s="130">
        <f t="shared" si="12"/>
        <v>0</v>
      </c>
      <c r="X91" s="130">
        <f t="shared" si="12"/>
        <v>0</v>
      </c>
      <c r="Y91" s="130">
        <f t="shared" si="12"/>
        <v>0</v>
      </c>
      <c r="Z91" s="130">
        <f t="shared" si="12"/>
        <v>0</v>
      </c>
      <c r="AA91" s="130">
        <f t="shared" si="12"/>
        <v>0</v>
      </c>
      <c r="AB91" s="130">
        <f t="shared" si="12"/>
        <v>0</v>
      </c>
      <c r="AC91" s="130">
        <f t="shared" si="12"/>
        <v>0</v>
      </c>
      <c r="AD91" s="130">
        <f t="shared" si="12"/>
        <v>0</v>
      </c>
      <c r="AE91" s="130">
        <f t="shared" si="12"/>
        <v>0</v>
      </c>
      <c r="AF91" s="130">
        <f t="shared" si="12"/>
        <v>0</v>
      </c>
      <c r="AG91" s="130">
        <f t="shared" si="12"/>
        <v>0</v>
      </c>
      <c r="AH91" s="130">
        <f t="shared" si="12"/>
        <v>0</v>
      </c>
      <c r="AI91" s="60"/>
    </row>
    <row r="92" spans="2:35" ht="16.95" customHeight="1" x14ac:dyDescent="0.3">
      <c r="B92" s="39"/>
      <c r="C92" s="71" t="s">
        <v>272</v>
      </c>
      <c r="D92" s="59"/>
      <c r="E92" s="64" t="s">
        <v>135</v>
      </c>
      <c r="F92" s="47"/>
      <c r="G92" s="47"/>
      <c r="H92" s="47"/>
      <c r="I92" s="59"/>
      <c r="J92" s="130" t="str">
        <f t="shared" ref="J92:AH92" si="13">IF(J10&lt;=($H$20+$H$35),J75,"")</f>
        <v/>
      </c>
      <c r="K92" s="130">
        <f t="shared" si="13"/>
        <v>0</v>
      </c>
      <c r="L92" s="130">
        <f t="shared" si="13"/>
        <v>0</v>
      </c>
      <c r="M92" s="130">
        <f t="shared" si="13"/>
        <v>0</v>
      </c>
      <c r="N92" s="130">
        <f t="shared" si="13"/>
        <v>0</v>
      </c>
      <c r="O92" s="130">
        <f t="shared" si="13"/>
        <v>0</v>
      </c>
      <c r="P92" s="130">
        <f t="shared" si="13"/>
        <v>0</v>
      </c>
      <c r="Q92" s="130">
        <f t="shared" si="13"/>
        <v>0</v>
      </c>
      <c r="R92" s="130">
        <f t="shared" si="13"/>
        <v>0</v>
      </c>
      <c r="S92" s="130">
        <f t="shared" si="13"/>
        <v>0</v>
      </c>
      <c r="T92" s="130">
        <f t="shared" si="13"/>
        <v>0</v>
      </c>
      <c r="U92" s="130">
        <f t="shared" si="13"/>
        <v>0</v>
      </c>
      <c r="V92" s="130">
        <f t="shared" si="13"/>
        <v>0</v>
      </c>
      <c r="W92" s="130">
        <f t="shared" si="13"/>
        <v>0</v>
      </c>
      <c r="X92" s="130">
        <f t="shared" si="13"/>
        <v>0</v>
      </c>
      <c r="Y92" s="130">
        <f t="shared" si="13"/>
        <v>0</v>
      </c>
      <c r="Z92" s="130">
        <f t="shared" si="13"/>
        <v>0</v>
      </c>
      <c r="AA92" s="130">
        <f t="shared" si="13"/>
        <v>0</v>
      </c>
      <c r="AB92" s="130">
        <f t="shared" si="13"/>
        <v>0</v>
      </c>
      <c r="AC92" s="130">
        <f t="shared" si="13"/>
        <v>0</v>
      </c>
      <c r="AD92" s="130">
        <f t="shared" si="13"/>
        <v>0</v>
      </c>
      <c r="AE92" s="130">
        <f t="shared" si="13"/>
        <v>0</v>
      </c>
      <c r="AF92" s="130">
        <f t="shared" si="13"/>
        <v>0</v>
      </c>
      <c r="AG92" s="130">
        <f t="shared" si="13"/>
        <v>0</v>
      </c>
      <c r="AH92" s="130">
        <f t="shared" si="13"/>
        <v>0</v>
      </c>
      <c r="AI92" s="60"/>
    </row>
    <row r="93" spans="2:35" ht="16.95" customHeight="1" x14ac:dyDescent="0.3">
      <c r="B93" s="39"/>
      <c r="C93" s="71" t="s">
        <v>144</v>
      </c>
      <c r="D93" s="59"/>
      <c r="E93" s="64" t="s">
        <v>135</v>
      </c>
      <c r="F93" s="47"/>
      <c r="G93" s="47"/>
      <c r="H93" s="47"/>
      <c r="I93" s="59"/>
      <c r="J93" s="130" t="str">
        <f t="shared" ref="J93:AH93" si="14">IF(J10&lt;=($H$20+$H$35),J77,"")</f>
        <v/>
      </c>
      <c r="K93" s="130">
        <f t="shared" si="14"/>
        <v>0</v>
      </c>
      <c r="L93" s="130">
        <f t="shared" si="14"/>
        <v>0</v>
      </c>
      <c r="M93" s="130">
        <f t="shared" si="14"/>
        <v>0</v>
      </c>
      <c r="N93" s="130">
        <f t="shared" si="14"/>
        <v>0</v>
      </c>
      <c r="O93" s="130">
        <f t="shared" si="14"/>
        <v>0</v>
      </c>
      <c r="P93" s="130">
        <f t="shared" si="14"/>
        <v>0</v>
      </c>
      <c r="Q93" s="130">
        <f t="shared" si="14"/>
        <v>0</v>
      </c>
      <c r="R93" s="130">
        <f t="shared" si="14"/>
        <v>0</v>
      </c>
      <c r="S93" s="130">
        <f t="shared" si="14"/>
        <v>0</v>
      </c>
      <c r="T93" s="130">
        <f t="shared" si="14"/>
        <v>0</v>
      </c>
      <c r="U93" s="130">
        <f t="shared" si="14"/>
        <v>0</v>
      </c>
      <c r="V93" s="130">
        <f t="shared" si="14"/>
        <v>0</v>
      </c>
      <c r="W93" s="130">
        <f t="shared" si="14"/>
        <v>0</v>
      </c>
      <c r="X93" s="130">
        <f t="shared" si="14"/>
        <v>0</v>
      </c>
      <c r="Y93" s="130">
        <f t="shared" si="14"/>
        <v>0</v>
      </c>
      <c r="Z93" s="130">
        <f t="shared" si="14"/>
        <v>0</v>
      </c>
      <c r="AA93" s="130">
        <f t="shared" si="14"/>
        <v>0</v>
      </c>
      <c r="AB93" s="130">
        <f t="shared" si="14"/>
        <v>0</v>
      </c>
      <c r="AC93" s="130">
        <f t="shared" si="14"/>
        <v>0</v>
      </c>
      <c r="AD93" s="130">
        <f t="shared" si="14"/>
        <v>0</v>
      </c>
      <c r="AE93" s="130">
        <f t="shared" si="14"/>
        <v>0</v>
      </c>
      <c r="AF93" s="130">
        <f t="shared" si="14"/>
        <v>0</v>
      </c>
      <c r="AG93" s="130">
        <f t="shared" si="14"/>
        <v>0</v>
      </c>
      <c r="AH93" s="130">
        <f t="shared" si="14"/>
        <v>0</v>
      </c>
      <c r="AI93" s="60"/>
    </row>
    <row r="94" spans="2:35" ht="16.2" customHeight="1" x14ac:dyDescent="0.3">
      <c r="B94" s="39"/>
      <c r="C94" s="68" t="s">
        <v>252</v>
      </c>
      <c r="D94" s="59"/>
      <c r="E94" s="117" t="s">
        <v>135</v>
      </c>
      <c r="F94" s="47"/>
      <c r="G94" s="47"/>
      <c r="H94" s="47"/>
      <c r="I94" s="59"/>
      <c r="J94" s="131" t="str">
        <f>IFERROR(J91-J92-J93,"")</f>
        <v/>
      </c>
      <c r="K94" s="131">
        <f t="shared" ref="K94:AH94" si="15">IFERROR(K91-K92-K93,"")</f>
        <v>0</v>
      </c>
      <c r="L94" s="131">
        <f t="shared" si="15"/>
        <v>0</v>
      </c>
      <c r="M94" s="131">
        <f t="shared" si="15"/>
        <v>0</v>
      </c>
      <c r="N94" s="131">
        <f t="shared" si="15"/>
        <v>0</v>
      </c>
      <c r="O94" s="131">
        <f t="shared" si="15"/>
        <v>0</v>
      </c>
      <c r="P94" s="131">
        <f t="shared" si="15"/>
        <v>0</v>
      </c>
      <c r="Q94" s="131">
        <f t="shared" si="15"/>
        <v>0</v>
      </c>
      <c r="R94" s="131">
        <f t="shared" si="15"/>
        <v>0</v>
      </c>
      <c r="S94" s="131">
        <f t="shared" si="15"/>
        <v>0</v>
      </c>
      <c r="T94" s="131">
        <f t="shared" si="15"/>
        <v>0</v>
      </c>
      <c r="U94" s="131">
        <f t="shared" si="15"/>
        <v>0</v>
      </c>
      <c r="V94" s="131">
        <f t="shared" si="15"/>
        <v>0</v>
      </c>
      <c r="W94" s="131">
        <f t="shared" si="15"/>
        <v>0</v>
      </c>
      <c r="X94" s="131">
        <f t="shared" si="15"/>
        <v>0</v>
      </c>
      <c r="Y94" s="131">
        <f t="shared" si="15"/>
        <v>0</v>
      </c>
      <c r="Z94" s="131">
        <f t="shared" si="15"/>
        <v>0</v>
      </c>
      <c r="AA94" s="131">
        <f t="shared" si="15"/>
        <v>0</v>
      </c>
      <c r="AB94" s="131">
        <f t="shared" si="15"/>
        <v>0</v>
      </c>
      <c r="AC94" s="131">
        <f t="shared" si="15"/>
        <v>0</v>
      </c>
      <c r="AD94" s="131">
        <f t="shared" si="15"/>
        <v>0</v>
      </c>
      <c r="AE94" s="131">
        <f t="shared" si="15"/>
        <v>0</v>
      </c>
      <c r="AF94" s="131">
        <f t="shared" si="15"/>
        <v>0</v>
      </c>
      <c r="AG94" s="131">
        <f t="shared" si="15"/>
        <v>0</v>
      </c>
      <c r="AH94" s="131">
        <f t="shared" si="15"/>
        <v>0</v>
      </c>
      <c r="AI94" s="60"/>
    </row>
    <row r="95" spans="2:35" ht="16.2" customHeight="1" x14ac:dyDescent="0.3">
      <c r="B95" s="39"/>
      <c r="C95" s="62" t="s">
        <v>248</v>
      </c>
      <c r="D95" s="59"/>
      <c r="E95" s="64" t="s">
        <v>135</v>
      </c>
      <c r="F95" s="47"/>
      <c r="G95" s="47"/>
      <c r="H95" s="47"/>
      <c r="I95" s="59"/>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60"/>
    </row>
    <row r="96" spans="2:35" ht="16.2" customHeight="1" x14ac:dyDescent="0.3">
      <c r="B96" s="39"/>
      <c r="C96" s="71" t="s">
        <v>288</v>
      </c>
      <c r="D96" s="59"/>
      <c r="E96" s="64" t="s">
        <v>135</v>
      </c>
      <c r="F96" s="47"/>
      <c r="G96" s="47"/>
      <c r="H96" s="47"/>
      <c r="I96" s="59"/>
      <c r="J96" s="130">
        <f>'3-Buget cerere'!$E$81*'3-Buget cerere'!O58</f>
        <v>0</v>
      </c>
      <c r="K96" s="130">
        <f>'3-Buget cerere'!$E$81*'3-Buget cerere'!P58</f>
        <v>0</v>
      </c>
      <c r="L96" s="130">
        <f>'3-Buget cerere'!$E$81*'3-Buget cerere'!Q58</f>
        <v>0</v>
      </c>
      <c r="M96" s="130">
        <f>'3-Buget cerere'!$E$81*'3-Buget cerere'!R58</f>
        <v>0</v>
      </c>
      <c r="N96" s="131"/>
      <c r="O96" s="131"/>
      <c r="P96" s="131"/>
      <c r="Q96" s="131"/>
      <c r="R96" s="131"/>
      <c r="S96" s="131"/>
      <c r="T96" s="131"/>
      <c r="U96" s="131"/>
      <c r="V96" s="131"/>
      <c r="W96" s="131"/>
      <c r="X96" s="131"/>
      <c r="Y96" s="131"/>
      <c r="Z96" s="131"/>
      <c r="AA96" s="131"/>
      <c r="AB96" s="131"/>
      <c r="AC96" s="131"/>
      <c r="AD96" s="131"/>
      <c r="AE96" s="131"/>
      <c r="AF96" s="131"/>
      <c r="AG96" s="131"/>
      <c r="AH96" s="131"/>
      <c r="AI96" s="60"/>
    </row>
    <row r="97" spans="2:35" ht="16.2" customHeight="1" x14ac:dyDescent="0.3">
      <c r="B97" s="39"/>
      <c r="C97" s="71" t="s">
        <v>249</v>
      </c>
      <c r="D97" s="59"/>
      <c r="E97" s="64" t="s">
        <v>135</v>
      </c>
      <c r="F97" s="47"/>
      <c r="G97" s="47"/>
      <c r="H97" s="47"/>
      <c r="I97" s="59"/>
      <c r="J97" s="130">
        <f>'3-Buget cerere'!$E$88*'3-Buget cerere'!O58</f>
        <v>0</v>
      </c>
      <c r="K97" s="130">
        <f>'3-Buget cerere'!$E$88*'3-Buget cerere'!P58</f>
        <v>0</v>
      </c>
      <c r="L97" s="130">
        <f>'3-Buget cerere'!$E$88*'3-Buget cerere'!Q58</f>
        <v>0</v>
      </c>
      <c r="M97" s="130">
        <f>'3-Buget cerere'!$E$88*'3-Buget cerere'!R58</f>
        <v>0</v>
      </c>
      <c r="N97" s="130"/>
      <c r="O97" s="130"/>
      <c r="P97" s="130"/>
      <c r="Q97" s="130"/>
      <c r="R97" s="130"/>
      <c r="S97" s="130"/>
      <c r="T97" s="130"/>
      <c r="U97" s="130"/>
      <c r="V97" s="130"/>
      <c r="W97" s="130"/>
      <c r="X97" s="130"/>
      <c r="Y97" s="130"/>
      <c r="Z97" s="130"/>
      <c r="AA97" s="130"/>
      <c r="AB97" s="130"/>
      <c r="AC97" s="130"/>
      <c r="AD97" s="130"/>
      <c r="AE97" s="130"/>
      <c r="AF97" s="130"/>
      <c r="AG97" s="130"/>
      <c r="AH97" s="130"/>
      <c r="AI97" s="60"/>
    </row>
    <row r="98" spans="2:35" ht="16.2" customHeight="1" x14ac:dyDescent="0.3">
      <c r="B98" s="39"/>
      <c r="C98" s="71" t="s">
        <v>250</v>
      </c>
      <c r="D98" s="59"/>
      <c r="E98" s="64" t="s">
        <v>135</v>
      </c>
      <c r="F98" s="47"/>
      <c r="G98" s="47"/>
      <c r="H98" s="47"/>
      <c r="I98" s="59"/>
      <c r="J98" s="130">
        <f>'3-Buget cerere'!$E$84*'3-Buget cerere'!O58</f>
        <v>0</v>
      </c>
      <c r="K98" s="130">
        <f>'3-Buget cerere'!$E$84*'3-Buget cerere'!P58</f>
        <v>0</v>
      </c>
      <c r="L98" s="130">
        <f>'3-Buget cerere'!$E$84*'3-Buget cerere'!Q58</f>
        <v>0</v>
      </c>
      <c r="M98" s="130">
        <f>'3-Buget cerere'!$E$84*'3-Buget cerere'!R58</f>
        <v>0</v>
      </c>
      <c r="N98" s="130"/>
      <c r="O98" s="130"/>
      <c r="P98" s="130"/>
      <c r="Q98" s="130"/>
      <c r="R98" s="130"/>
      <c r="S98" s="130"/>
      <c r="T98" s="130"/>
      <c r="U98" s="130"/>
      <c r="V98" s="130"/>
      <c r="W98" s="130"/>
      <c r="X98" s="130"/>
      <c r="Y98" s="130"/>
      <c r="Z98" s="130"/>
      <c r="AA98" s="130"/>
      <c r="AB98" s="130"/>
      <c r="AC98" s="130"/>
      <c r="AD98" s="130"/>
      <c r="AE98" s="130"/>
      <c r="AF98" s="130"/>
      <c r="AG98" s="130"/>
      <c r="AH98" s="130"/>
      <c r="AI98" s="60"/>
    </row>
    <row r="99" spans="2:35" ht="16.2" customHeight="1" x14ac:dyDescent="0.3">
      <c r="B99" s="39"/>
      <c r="C99" s="71" t="s">
        <v>251</v>
      </c>
      <c r="D99" s="59"/>
      <c r="E99" s="64" t="s">
        <v>135</v>
      </c>
      <c r="F99" s="47"/>
      <c r="G99" s="47"/>
      <c r="H99" s="47"/>
      <c r="I99" s="59"/>
      <c r="J99" s="126"/>
      <c r="K99" s="126"/>
      <c r="L99" s="126"/>
      <c r="M99" s="126"/>
      <c r="N99" s="125"/>
      <c r="O99" s="125"/>
      <c r="P99" s="125"/>
      <c r="Q99" s="125"/>
      <c r="R99" s="125"/>
      <c r="S99" s="125"/>
      <c r="T99" s="125"/>
      <c r="U99" s="125"/>
      <c r="V99" s="125"/>
      <c r="W99" s="125"/>
      <c r="X99" s="125"/>
      <c r="Y99" s="125"/>
      <c r="Z99" s="125"/>
      <c r="AA99" s="125"/>
      <c r="AB99" s="125"/>
      <c r="AC99" s="125"/>
      <c r="AD99" s="125"/>
      <c r="AE99" s="125"/>
      <c r="AF99" s="125"/>
      <c r="AG99" s="125"/>
      <c r="AH99" s="125"/>
      <c r="AI99" s="60"/>
    </row>
    <row r="100" spans="2:35" ht="16.2" customHeight="1" x14ac:dyDescent="0.3">
      <c r="B100" s="39"/>
      <c r="C100" s="71" t="s">
        <v>259</v>
      </c>
      <c r="D100" s="59"/>
      <c r="E100" s="64" t="s">
        <v>135</v>
      </c>
      <c r="F100" s="47"/>
      <c r="G100" s="47"/>
      <c r="H100" s="47"/>
      <c r="I100" s="59"/>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60"/>
    </row>
    <row r="101" spans="2:35" s="116" customFormat="1" ht="16.2" customHeight="1" x14ac:dyDescent="0.3">
      <c r="B101" s="110"/>
      <c r="C101" s="111" t="s">
        <v>253</v>
      </c>
      <c r="D101" s="112"/>
      <c r="E101" s="113" t="s">
        <v>135</v>
      </c>
      <c r="F101" s="114"/>
      <c r="G101" s="114"/>
      <c r="H101" s="114"/>
      <c r="I101" s="112"/>
      <c r="J101" s="132" t="str">
        <f t="shared" ref="J101:AH101" si="16">IF(J10&lt;=($H$20+$H$35),J97+J98+J99+J100-J96,"")</f>
        <v/>
      </c>
      <c r="K101" s="132">
        <f t="shared" si="16"/>
        <v>0</v>
      </c>
      <c r="L101" s="132">
        <f t="shared" si="16"/>
        <v>0</v>
      </c>
      <c r="M101" s="132">
        <f t="shared" si="16"/>
        <v>0</v>
      </c>
      <c r="N101" s="132">
        <f t="shared" si="16"/>
        <v>0</v>
      </c>
      <c r="O101" s="132">
        <f t="shared" si="16"/>
        <v>0</v>
      </c>
      <c r="P101" s="132">
        <f t="shared" si="16"/>
        <v>0</v>
      </c>
      <c r="Q101" s="132">
        <f t="shared" si="16"/>
        <v>0</v>
      </c>
      <c r="R101" s="132">
        <f t="shared" si="16"/>
        <v>0</v>
      </c>
      <c r="S101" s="132">
        <f t="shared" si="16"/>
        <v>0</v>
      </c>
      <c r="T101" s="132">
        <f t="shared" si="16"/>
        <v>0</v>
      </c>
      <c r="U101" s="132">
        <f t="shared" si="16"/>
        <v>0</v>
      </c>
      <c r="V101" s="132">
        <f t="shared" si="16"/>
        <v>0</v>
      </c>
      <c r="W101" s="132">
        <f t="shared" si="16"/>
        <v>0</v>
      </c>
      <c r="X101" s="132">
        <f t="shared" si="16"/>
        <v>0</v>
      </c>
      <c r="Y101" s="132">
        <f t="shared" si="16"/>
        <v>0</v>
      </c>
      <c r="Z101" s="132">
        <f t="shared" si="16"/>
        <v>0</v>
      </c>
      <c r="AA101" s="132">
        <f t="shared" si="16"/>
        <v>0</v>
      </c>
      <c r="AB101" s="132">
        <f t="shared" si="16"/>
        <v>0</v>
      </c>
      <c r="AC101" s="132">
        <f t="shared" si="16"/>
        <v>0</v>
      </c>
      <c r="AD101" s="132">
        <f t="shared" si="16"/>
        <v>0</v>
      </c>
      <c r="AE101" s="132">
        <f t="shared" si="16"/>
        <v>0</v>
      </c>
      <c r="AF101" s="132">
        <f t="shared" si="16"/>
        <v>0</v>
      </c>
      <c r="AG101" s="132">
        <f t="shared" si="16"/>
        <v>0</v>
      </c>
      <c r="AH101" s="132">
        <f t="shared" si="16"/>
        <v>0</v>
      </c>
      <c r="AI101" s="115"/>
    </row>
    <row r="102" spans="2:35" s="116" customFormat="1" ht="16.2" customHeight="1" x14ac:dyDescent="0.3">
      <c r="B102" s="110"/>
      <c r="C102" s="111" t="s">
        <v>255</v>
      </c>
      <c r="D102" s="112"/>
      <c r="E102" s="113" t="s">
        <v>135</v>
      </c>
      <c r="F102" s="114"/>
      <c r="G102" s="114"/>
      <c r="H102" s="114"/>
      <c r="I102" s="112"/>
      <c r="J102" s="132" t="str">
        <f t="shared" ref="J102:AH102" si="17">IFERROR(J94+J101,"")</f>
        <v/>
      </c>
      <c r="K102" s="132">
        <f t="shared" si="17"/>
        <v>0</v>
      </c>
      <c r="L102" s="132">
        <f t="shared" si="17"/>
        <v>0</v>
      </c>
      <c r="M102" s="132">
        <f t="shared" si="17"/>
        <v>0</v>
      </c>
      <c r="N102" s="132">
        <f t="shared" si="17"/>
        <v>0</v>
      </c>
      <c r="O102" s="132">
        <f t="shared" si="17"/>
        <v>0</v>
      </c>
      <c r="P102" s="132">
        <f t="shared" si="17"/>
        <v>0</v>
      </c>
      <c r="Q102" s="132">
        <f t="shared" si="17"/>
        <v>0</v>
      </c>
      <c r="R102" s="132">
        <f t="shared" si="17"/>
        <v>0</v>
      </c>
      <c r="S102" s="132">
        <f t="shared" si="17"/>
        <v>0</v>
      </c>
      <c r="T102" s="132">
        <f t="shared" si="17"/>
        <v>0</v>
      </c>
      <c r="U102" s="132">
        <f t="shared" si="17"/>
        <v>0</v>
      </c>
      <c r="V102" s="132">
        <f t="shared" si="17"/>
        <v>0</v>
      </c>
      <c r="W102" s="132">
        <f t="shared" si="17"/>
        <v>0</v>
      </c>
      <c r="X102" s="132">
        <f t="shared" si="17"/>
        <v>0</v>
      </c>
      <c r="Y102" s="132">
        <f t="shared" si="17"/>
        <v>0</v>
      </c>
      <c r="Z102" s="132">
        <f t="shared" si="17"/>
        <v>0</v>
      </c>
      <c r="AA102" s="132">
        <f t="shared" si="17"/>
        <v>0</v>
      </c>
      <c r="AB102" s="132">
        <f t="shared" si="17"/>
        <v>0</v>
      </c>
      <c r="AC102" s="132">
        <f t="shared" si="17"/>
        <v>0</v>
      </c>
      <c r="AD102" s="132">
        <f t="shared" si="17"/>
        <v>0</v>
      </c>
      <c r="AE102" s="132">
        <f t="shared" si="17"/>
        <v>0</v>
      </c>
      <c r="AF102" s="132">
        <f t="shared" si="17"/>
        <v>0</v>
      </c>
      <c r="AG102" s="132">
        <f t="shared" si="17"/>
        <v>0</v>
      </c>
      <c r="AH102" s="132">
        <f t="shared" si="17"/>
        <v>0</v>
      </c>
      <c r="AI102" s="115"/>
    </row>
    <row r="103" spans="2:35" s="116" customFormat="1" ht="16.2" customHeight="1" x14ac:dyDescent="0.3">
      <c r="B103" s="110"/>
      <c r="C103" s="111" t="s">
        <v>254</v>
      </c>
      <c r="D103" s="112"/>
      <c r="E103" s="113" t="s">
        <v>135</v>
      </c>
      <c r="F103" s="114"/>
      <c r="G103" s="114"/>
      <c r="H103" s="114"/>
      <c r="I103" s="112"/>
      <c r="J103" s="132" t="str">
        <f>J102</f>
        <v/>
      </c>
      <c r="K103" s="132" t="str">
        <f t="shared" ref="K103:AH103" si="18">IF(K10&gt;0,IFERROR(J103+K102,""),"")</f>
        <v/>
      </c>
      <c r="L103" s="132" t="str">
        <f t="shared" si="18"/>
        <v/>
      </c>
      <c r="M103" s="132" t="str">
        <f t="shared" si="18"/>
        <v/>
      </c>
      <c r="N103" s="132" t="str">
        <f t="shared" si="18"/>
        <v/>
      </c>
      <c r="O103" s="132" t="str">
        <f t="shared" si="18"/>
        <v/>
      </c>
      <c r="P103" s="132" t="str">
        <f t="shared" si="18"/>
        <v/>
      </c>
      <c r="Q103" s="132" t="str">
        <f t="shared" si="18"/>
        <v/>
      </c>
      <c r="R103" s="132" t="str">
        <f t="shared" si="18"/>
        <v/>
      </c>
      <c r="S103" s="132" t="str">
        <f t="shared" si="18"/>
        <v/>
      </c>
      <c r="T103" s="132" t="str">
        <f t="shared" si="18"/>
        <v/>
      </c>
      <c r="U103" s="132" t="str">
        <f t="shared" si="18"/>
        <v/>
      </c>
      <c r="V103" s="132" t="str">
        <f t="shared" si="18"/>
        <v/>
      </c>
      <c r="W103" s="132" t="str">
        <f t="shared" si="18"/>
        <v/>
      </c>
      <c r="X103" s="132" t="str">
        <f t="shared" si="18"/>
        <v/>
      </c>
      <c r="Y103" s="132" t="str">
        <f t="shared" si="18"/>
        <v/>
      </c>
      <c r="Z103" s="132" t="str">
        <f t="shared" si="18"/>
        <v/>
      </c>
      <c r="AA103" s="132" t="str">
        <f t="shared" si="18"/>
        <v/>
      </c>
      <c r="AB103" s="132" t="str">
        <f t="shared" si="18"/>
        <v/>
      </c>
      <c r="AC103" s="132" t="str">
        <f t="shared" si="18"/>
        <v/>
      </c>
      <c r="AD103" s="132" t="str">
        <f t="shared" si="18"/>
        <v/>
      </c>
      <c r="AE103" s="132" t="str">
        <f t="shared" si="18"/>
        <v/>
      </c>
      <c r="AF103" s="132" t="str">
        <f t="shared" si="18"/>
        <v/>
      </c>
      <c r="AG103" s="132" t="str">
        <f t="shared" si="18"/>
        <v/>
      </c>
      <c r="AH103" s="132" t="str">
        <f t="shared" si="18"/>
        <v/>
      </c>
      <c r="AI103" s="115"/>
    </row>
    <row r="104" spans="2:35" ht="17.7" customHeight="1" x14ac:dyDescent="0.3">
      <c r="B104" s="39"/>
      <c r="C104" s="72"/>
      <c r="D104" s="47"/>
      <c r="E104" s="47"/>
      <c r="F104" s="47"/>
      <c r="G104" s="47"/>
      <c r="H104" s="47"/>
      <c r="I104" s="59"/>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row>
    <row r="105" spans="2:35" ht="13.8" x14ac:dyDescent="0.3">
      <c r="B105" s="39"/>
      <c r="C105" s="8" t="s">
        <v>277</v>
      </c>
      <c r="D105" s="39"/>
      <c r="E105" s="175">
        <f>N(J10&gt;0)*COUNTIF(J103:AH103,"&gt;0")</f>
        <v>0</v>
      </c>
      <c r="F105" s="39"/>
      <c r="G105" s="39"/>
      <c r="H105" s="39"/>
      <c r="I105" s="39"/>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row>
    <row r="106" spans="2:35" ht="13.8" x14ac:dyDescent="0.3">
      <c r="B106" s="39"/>
      <c r="C106" s="8" t="s">
        <v>278</v>
      </c>
      <c r="D106" s="39"/>
      <c r="E106" s="175">
        <f>COUNTIF(J103:AH103,"&lt;0")</f>
        <v>0</v>
      </c>
      <c r="F106" s="39"/>
      <c r="G106" s="39"/>
      <c r="H106" s="39"/>
      <c r="I106" s="39"/>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row>
    <row r="107" spans="2:35" ht="17.25" customHeight="1" x14ac:dyDescent="0.3">
      <c r="B107" s="39"/>
      <c r="C107" s="39"/>
      <c r="D107" s="39"/>
      <c r="E107" s="39"/>
      <c r="F107" s="39"/>
      <c r="G107" s="39"/>
      <c r="H107" s="39"/>
      <c r="I107" s="39"/>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row>
  </sheetData>
  <sheetProtection algorithmName="SHA-512" hashValue="3ND8NUpc9cY8R3byABJTCzuSfXU0pMzopnPMWCb168NQIQ3zIbo6HyhB+kStPN3FP72d0yFvye6IrvXLfRU1Jw==" saltValue="PhpmtiFUYj+TtyzQvpbSGw==" spinCount="100000" sheet="1" objects="1" scenarios="1" selectLockedCells="1"/>
  <mergeCells count="5">
    <mergeCell ref="C6:I6"/>
    <mergeCell ref="C7:I7"/>
    <mergeCell ref="C14:G14"/>
    <mergeCell ref="C5:I5"/>
    <mergeCell ref="C8:I8"/>
  </mergeCells>
  <conditionalFormatting sqref="E106">
    <cfRule type="cellIs" dxfId="0" priority="1" operator="greaterThan">
      <formula>0</formula>
    </cfRule>
  </conditionalFormatting>
  <printOptions horizontalCentered="1"/>
  <pageMargins left="0.45" right="0.45" top="0.5" bottom="0.5" header="0.05" footer="0.05"/>
  <pageSetup paperSize="9" scale="35" fitToWidth="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98F505D-A9CC-4E8F-8B0A-3927A0BA6EA3}">
          <x14:formula1>
            <xm:f>Foaie1!$C$2:$C$3</xm:f>
          </x14:formula1>
          <xm:sqref>H14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AC31-09A5-48BC-848A-71267DB0DFCC}">
  <dimension ref="C2:C3"/>
  <sheetViews>
    <sheetView workbookViewId="0">
      <selection activeCell="E13" sqref="E13"/>
    </sheetView>
  </sheetViews>
  <sheetFormatPr defaultRowHeight="14.4" x14ac:dyDescent="0.3"/>
  <sheetData>
    <row r="2" spans="3:3" x14ac:dyDescent="0.3">
      <c r="C2" t="s">
        <v>286</v>
      </c>
    </row>
    <row r="3" spans="3:3" x14ac:dyDescent="0.3">
      <c r="C3" t="s">
        <v>287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5CFE3-41B4-4324-A8F8-46F296D8BD47}">
  <dimension ref="B2:L27"/>
  <sheetViews>
    <sheetView zoomScaleNormal="100" workbookViewId="0">
      <pane xSplit="2" ySplit="8" topLeftCell="C9" activePane="bottomRight" state="frozen"/>
      <selection pane="topRight" activeCell="C1" sqref="C1"/>
      <selection pane="bottomLeft" activeCell="A10" sqref="A10"/>
      <selection pane="bottomRight" activeCell="M12" sqref="M12"/>
    </sheetView>
  </sheetViews>
  <sheetFormatPr defaultColWidth="8.6640625" defaultRowHeight="11.4" x14ac:dyDescent="0.3"/>
  <cols>
    <col min="1" max="2" width="5.33203125" style="174" customWidth="1"/>
    <col min="3" max="3" width="54.33203125" style="174" customWidth="1"/>
    <col min="4" max="4" width="5" style="174" customWidth="1"/>
    <col min="5" max="5" width="8.6640625" style="174" customWidth="1"/>
    <col min="6" max="6" width="4.6640625" style="174" customWidth="1"/>
    <col min="7" max="7" width="17.33203125" style="174" customWidth="1"/>
    <col min="8" max="8" width="4.33203125" style="174" customWidth="1"/>
    <col min="9" max="9" width="3.6640625" style="174" customWidth="1"/>
    <col min="10" max="10" width="4" style="174" customWidth="1"/>
    <col min="11" max="16384" width="8.6640625" style="174"/>
  </cols>
  <sheetData>
    <row r="2" spans="2:12" x14ac:dyDescent="0.3">
      <c r="B2" s="176"/>
      <c r="C2" s="176"/>
      <c r="D2" s="176"/>
      <c r="E2" s="176"/>
      <c r="F2" s="176"/>
      <c r="G2" s="176"/>
      <c r="H2" s="176"/>
      <c r="I2" s="176"/>
      <c r="J2" s="176"/>
    </row>
    <row r="3" spans="2:12" ht="7.2" customHeight="1" thickBot="1" x14ac:dyDescent="0.35">
      <c r="B3" s="176"/>
      <c r="C3" s="176"/>
      <c r="D3" s="176"/>
      <c r="E3" s="176"/>
      <c r="F3" s="176"/>
      <c r="G3" s="176"/>
      <c r="H3" s="176"/>
      <c r="I3" s="176"/>
      <c r="J3" s="176"/>
    </row>
    <row r="4" spans="2:12" ht="14.4" x14ac:dyDescent="0.3">
      <c r="B4" s="176"/>
      <c r="C4" s="246" t="s">
        <v>307</v>
      </c>
      <c r="D4" s="247"/>
      <c r="E4" s="248"/>
      <c r="F4" s="248"/>
      <c r="G4" s="248"/>
      <c r="H4" s="248"/>
      <c r="I4" s="249"/>
      <c r="J4" s="176"/>
    </row>
    <row r="5" spans="2:12" ht="33.75" customHeight="1" x14ac:dyDescent="0.3">
      <c r="B5" s="176"/>
      <c r="C5" s="309" t="s">
        <v>308</v>
      </c>
      <c r="D5" s="310"/>
      <c r="E5" s="310"/>
      <c r="F5" s="310"/>
      <c r="G5" s="310"/>
      <c r="H5" s="310"/>
      <c r="I5" s="311"/>
      <c r="J5" s="176"/>
    </row>
    <row r="6" spans="2:12" ht="14.4" x14ac:dyDescent="0.3">
      <c r="B6" s="176"/>
      <c r="C6" s="300" t="s">
        <v>309</v>
      </c>
      <c r="D6" s="301"/>
      <c r="E6" s="301"/>
      <c r="F6" s="301"/>
      <c r="G6" s="301"/>
      <c r="H6" s="301"/>
      <c r="I6" s="302"/>
      <c r="J6" s="176"/>
    </row>
    <row r="7" spans="2:12" ht="31.2" customHeight="1" x14ac:dyDescent="0.3">
      <c r="B7" s="176"/>
      <c r="C7" s="303" t="s">
        <v>310</v>
      </c>
      <c r="D7" s="304"/>
      <c r="E7" s="304"/>
      <c r="F7" s="304"/>
      <c r="G7" s="304"/>
      <c r="H7" s="304"/>
      <c r="I7" s="305"/>
      <c r="J7" s="176"/>
    </row>
    <row r="8" spans="2:12" ht="26.25" customHeight="1" thickBot="1" x14ac:dyDescent="0.35">
      <c r="B8" s="176"/>
      <c r="C8" s="270" t="s">
        <v>314</v>
      </c>
      <c r="D8" s="271"/>
      <c r="E8" s="271"/>
      <c r="F8" s="271"/>
      <c r="G8" s="271"/>
      <c r="H8" s="271"/>
      <c r="I8" s="272"/>
      <c r="J8" s="176"/>
    </row>
    <row r="9" spans="2:12" ht="14.4" x14ac:dyDescent="0.3">
      <c r="B9" s="176"/>
      <c r="C9" s="178"/>
      <c r="D9" s="178"/>
      <c r="E9" s="177"/>
      <c r="F9" s="177"/>
      <c r="G9" s="177"/>
      <c r="H9" s="177"/>
      <c r="I9" s="177"/>
      <c r="J9" s="176"/>
    </row>
    <row r="10" spans="2:12" ht="13.2" x14ac:dyDescent="0.3">
      <c r="C10" s="179"/>
      <c r="D10" s="179"/>
      <c r="E10" s="179"/>
      <c r="F10" s="179"/>
      <c r="G10" s="179"/>
      <c r="H10" s="179"/>
      <c r="I10" s="179"/>
      <c r="J10" s="179"/>
      <c r="K10" s="179"/>
      <c r="L10" s="179"/>
    </row>
    <row r="11" spans="2:12" ht="13.2" x14ac:dyDescent="0.3">
      <c r="B11" s="176"/>
      <c r="C11" s="180"/>
      <c r="D11" s="180"/>
      <c r="E11" s="180"/>
      <c r="F11" s="180"/>
      <c r="G11" s="180"/>
      <c r="H11" s="176"/>
      <c r="I11" s="176"/>
      <c r="J11" s="176"/>
    </row>
    <row r="12" spans="2:12" ht="15.6" x14ac:dyDescent="0.3">
      <c r="B12" s="176"/>
      <c r="C12" s="181" t="s">
        <v>294</v>
      </c>
      <c r="D12" s="180"/>
      <c r="E12" s="180"/>
      <c r="F12" s="180"/>
      <c r="G12" s="180"/>
      <c r="H12" s="176"/>
      <c r="I12" s="176"/>
      <c r="J12" s="176"/>
    </row>
    <row r="13" spans="2:12" ht="13.8" x14ac:dyDescent="0.25">
      <c r="B13" s="176"/>
      <c r="C13" s="182"/>
      <c r="D13" s="12"/>
      <c r="E13" s="183"/>
      <c r="F13" s="183"/>
      <c r="G13" s="12"/>
      <c r="H13" s="176"/>
      <c r="I13" s="176"/>
      <c r="J13" s="176"/>
    </row>
    <row r="14" spans="2:12" ht="20.100000000000001" customHeight="1" x14ac:dyDescent="0.3">
      <c r="B14" s="176"/>
      <c r="C14" s="184" t="s">
        <v>239</v>
      </c>
      <c r="D14" s="185"/>
      <c r="E14" s="186" t="s">
        <v>242</v>
      </c>
      <c r="F14" s="187"/>
      <c r="G14" s="119">
        <f>IF('4-Proiectii financiare'!$H$14="DA",'4-Proiectii financiare'!J81+NPV('0-Instructiuni'!$I$19,'4-Proiectii financiare'!K81:AH81),"")</f>
        <v>0</v>
      </c>
      <c r="H14" s="176"/>
      <c r="I14" s="188"/>
      <c r="J14" s="176"/>
    </row>
    <row r="15" spans="2:12" ht="20.100000000000001" customHeight="1" x14ac:dyDescent="0.3">
      <c r="B15" s="176"/>
      <c r="C15" s="184" t="s">
        <v>240</v>
      </c>
      <c r="D15" s="185"/>
      <c r="E15" s="186" t="s">
        <v>242</v>
      </c>
      <c r="F15" s="189"/>
      <c r="G15" s="119">
        <f>IF('4-Proiectii financiare'!$H$14="DA",'4-Proiectii financiare'!J83+'4-Proiectii financiare'!J85+NPV('0-Instructiuni'!I19,'4-Proiectii financiare'!K83:AH85)+NPV('0-Instructiuni'!I19,'4-Proiectii financiare'!K85:AH85),"")</f>
        <v>0</v>
      </c>
      <c r="H15" s="176"/>
      <c r="I15" s="188"/>
      <c r="J15" s="176"/>
    </row>
    <row r="16" spans="2:12" ht="16.5" customHeight="1" x14ac:dyDescent="0.3">
      <c r="B16" s="176"/>
      <c r="C16" s="190" t="s">
        <v>241</v>
      </c>
      <c r="D16" s="185"/>
      <c r="E16" s="186" t="s">
        <v>242</v>
      </c>
      <c r="F16" s="189"/>
      <c r="G16" s="120">
        <f>IFERROR(G14-G15,"")</f>
        <v>0</v>
      </c>
      <c r="H16" s="176"/>
      <c r="I16" s="176"/>
      <c r="J16" s="176"/>
    </row>
    <row r="17" spans="2:10" ht="9.75" customHeight="1" x14ac:dyDescent="0.3">
      <c r="B17" s="176"/>
      <c r="C17" s="191"/>
      <c r="D17" s="185"/>
      <c r="E17" s="192"/>
      <c r="F17" s="189"/>
      <c r="G17" s="121"/>
      <c r="H17" s="176"/>
      <c r="I17" s="176"/>
      <c r="J17" s="176"/>
    </row>
    <row r="18" spans="2:10" ht="20.100000000000001" customHeight="1" x14ac:dyDescent="0.3">
      <c r="B18" s="176"/>
      <c r="C18" s="184" t="s">
        <v>244</v>
      </c>
      <c r="D18" s="185"/>
      <c r="E18" s="186" t="s">
        <v>242</v>
      </c>
      <c r="F18" s="189"/>
      <c r="G18" s="119">
        <f>IFERROR(IF('4-Proiectii financiare'!H14="DA",'4-Proiectii financiare'!J96+NPV('0-Instructiuni'!I19,'4-Proiectii financiare'!K96:AH96),""),"")</f>
        <v>0</v>
      </c>
      <c r="H18" s="176"/>
      <c r="I18" s="176"/>
      <c r="J18" s="176"/>
    </row>
    <row r="19" spans="2:10" ht="9" customHeight="1" x14ac:dyDescent="0.3">
      <c r="B19" s="176"/>
      <c r="C19" s="191"/>
      <c r="D19" s="185"/>
      <c r="E19" s="192"/>
      <c r="F19" s="189"/>
      <c r="G19" s="121"/>
      <c r="H19" s="176"/>
      <c r="I19" s="176"/>
      <c r="J19" s="176"/>
    </row>
    <row r="20" spans="2:10" ht="14.25" customHeight="1" x14ac:dyDescent="0.3">
      <c r="B20" s="176"/>
      <c r="C20" s="190" t="s">
        <v>246</v>
      </c>
      <c r="D20" s="185"/>
      <c r="E20" s="186" t="s">
        <v>245</v>
      </c>
      <c r="F20" s="189"/>
      <c r="G20" s="122">
        <f>IFERROR(IF(G16&gt;0,(G18-G16)/G18,1),"")</f>
        <v>1</v>
      </c>
      <c r="H20" s="176"/>
      <c r="I20" s="176"/>
      <c r="J20" s="176"/>
    </row>
    <row r="21" spans="2:10" ht="20.100000000000001" customHeight="1" x14ac:dyDescent="0.3">
      <c r="B21" s="176"/>
      <c r="C21" s="193"/>
      <c r="D21" s="185"/>
      <c r="E21" s="187"/>
      <c r="F21" s="189"/>
      <c r="G21" s="123"/>
      <c r="H21" s="176"/>
      <c r="I21" s="176"/>
      <c r="J21" s="176"/>
    </row>
    <row r="22" spans="2:10" ht="17.25" customHeight="1" x14ac:dyDescent="0.3">
      <c r="B22" s="176"/>
      <c r="C22" s="194" t="s">
        <v>256</v>
      </c>
      <c r="D22" s="185"/>
      <c r="E22" s="186" t="s">
        <v>242</v>
      </c>
      <c r="F22" s="189"/>
      <c r="G22" s="33">
        <f>IFERROR(G20*'3-Buget cerere'!E63,"")</f>
        <v>0</v>
      </c>
      <c r="H22" s="176"/>
      <c r="I22" s="176"/>
      <c r="J22" s="176"/>
    </row>
    <row r="23" spans="2:10" ht="20.100000000000001" customHeight="1" x14ac:dyDescent="0.3">
      <c r="B23" s="176"/>
      <c r="C23" s="193"/>
      <c r="D23" s="185"/>
      <c r="E23" s="187"/>
      <c r="F23" s="189"/>
      <c r="G23" s="123"/>
      <c r="H23" s="176"/>
      <c r="I23" s="176"/>
      <c r="J23" s="176"/>
    </row>
    <row r="24" spans="2:10" ht="13.2" x14ac:dyDescent="0.3">
      <c r="B24" s="176"/>
      <c r="C24" s="180"/>
      <c r="D24" s="180"/>
      <c r="E24" s="180"/>
      <c r="F24" s="180"/>
      <c r="G24" s="180"/>
      <c r="H24" s="176"/>
      <c r="I24" s="176"/>
      <c r="J24" s="176"/>
    </row>
    <row r="25" spans="2:10" ht="2.25" customHeight="1" x14ac:dyDescent="0.3">
      <c r="B25" s="176"/>
      <c r="C25" s="180"/>
      <c r="D25" s="180"/>
      <c r="E25" s="180"/>
      <c r="F25" s="180"/>
      <c r="G25" s="180"/>
      <c r="H25" s="176"/>
      <c r="I25" s="176"/>
      <c r="J25" s="176"/>
    </row>
    <row r="26" spans="2:10" ht="13.2" x14ac:dyDescent="0.3">
      <c r="C26" s="179"/>
      <c r="D26" s="179"/>
      <c r="E26" s="179"/>
      <c r="F26" s="179"/>
      <c r="G26" s="179"/>
    </row>
    <row r="27" spans="2:10" ht="13.2" x14ac:dyDescent="0.3">
      <c r="C27" s="179"/>
      <c r="D27" s="179"/>
      <c r="E27" s="179"/>
      <c r="F27" s="179"/>
      <c r="G27" s="179"/>
    </row>
  </sheetData>
  <sheetProtection algorithmName="SHA-512" hashValue="76mJEYri9CcyUPU/BPe3QOtHI81H1QBisuxTtLUhp+QwjQKsN7f8yYBMTgLP0zlR72nxiMOSoNFkzfQZMBx2Ww==" saltValue="WNl5OZNVgTqMpWb3bc4Mow==" spinCount="100000" sheet="1" formatCells="0" formatColumns="0" formatRows="0" insertColumns="0" insertRows="0" insertHyperlinks="0" deleteColumns="0" deleteRows="0" sort="0" autoFilter="0" pivotTables="0"/>
  <mergeCells count="4">
    <mergeCell ref="C6:I6"/>
    <mergeCell ref="C7:I7"/>
    <mergeCell ref="C5:I5"/>
    <mergeCell ref="C8:I8"/>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b2e48790d70858e81d6c4602e968e664">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71eabf411c5c1dc075486d5dd4cf573c"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7B7156B8-B7E8-440D-B450-EDCCEADF0054}"/>
</file>

<file path=customXml/itemProps2.xml><?xml version="1.0" encoding="utf-8"?>
<ds:datastoreItem xmlns:ds="http://schemas.openxmlformats.org/officeDocument/2006/customXml" ds:itemID="{3240CF2E-B48E-4039-A402-90DC08A8013A}">
  <ds:schemaRefs>
    <ds:schemaRef ds:uri="http://schemas.microsoft.com/sharepoint/v3/contenttype/forms"/>
  </ds:schemaRefs>
</ds:datastoreItem>
</file>

<file path=customXml/itemProps3.xml><?xml version="1.0" encoding="utf-8"?>
<ds:datastoreItem xmlns:ds="http://schemas.openxmlformats.org/officeDocument/2006/customXml" ds:itemID="{6D782AAD-317F-4342-B40C-CC970A2AA8C6}">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0-Instructiuni</vt:lpstr>
      <vt:lpstr>1-Bilant</vt:lpstr>
      <vt:lpstr>2-Dificultate</vt:lpstr>
      <vt:lpstr>3-Buget cerere</vt:lpstr>
      <vt:lpstr>4-Proiectii financiare</vt:lpstr>
      <vt:lpstr>Foaie1</vt:lpstr>
      <vt:lpstr>5-Calcul AFN</vt:lpstr>
      <vt:lpstr>'2-Dificultate'!Print_Area</vt:lpstr>
      <vt:lpstr>'3-Buget cerere'!Print_Area</vt:lpstr>
      <vt:lpstr>'4-Proiectii financiare'!Print_Area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2023-07-25T10:03:39Z</cp:lastPrinted>
  <dcterms:created xsi:type="dcterms:W3CDTF">2022-07-11T19:00:50Z</dcterms:created>
  <dcterms:modified xsi:type="dcterms:W3CDTF">2024-02-21T15:54:51Z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